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orca\Desktop\"/>
    </mc:Choice>
  </mc:AlternateContent>
  <bookViews>
    <workbookView xWindow="28680" yWindow="-120" windowWidth="29040" windowHeight="15720"/>
  </bookViews>
  <sheets>
    <sheet name="REVISION PRIX LOT 1" sheetId="2" r:id="rId1"/>
    <sheet name="REVISION PRIX LOT 2" sheetId="7" r:id="rId2"/>
    <sheet name="REVISION PRIX LOT 3" sheetId="8" r:id="rId3"/>
    <sheet name="REVISION PRIX LOT 4" sheetId="10" r:id="rId4"/>
    <sheet name="REVISION PRIX LOT 5" sheetId="9" r:id="rId5"/>
    <sheet name="REVISION PRIX LOT 6" sheetId="12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2" i="9" l="1"/>
  <c r="L18" i="12"/>
  <c r="M18" i="12"/>
  <c r="L33" i="12"/>
  <c r="M33" i="12" s="1"/>
  <c r="L32" i="12"/>
  <c r="M32" i="12"/>
  <c r="L31" i="12"/>
  <c r="M31" i="12" s="1"/>
  <c r="L30" i="12"/>
  <c r="M30" i="12" s="1"/>
  <c r="L29" i="12"/>
  <c r="M29" i="12" s="1"/>
  <c r="L28" i="12"/>
  <c r="M28" i="12"/>
  <c r="L27" i="12"/>
  <c r="M27" i="12" s="1"/>
  <c r="L26" i="12"/>
  <c r="M26" i="12"/>
  <c r="L25" i="12"/>
  <c r="M25" i="12" s="1"/>
  <c r="L24" i="12"/>
  <c r="M24" i="12"/>
  <c r="L23" i="12"/>
  <c r="M23" i="12" s="1"/>
  <c r="L22" i="12"/>
  <c r="M22" i="12" s="1"/>
  <c r="L21" i="12"/>
  <c r="M21" i="12" s="1"/>
  <c r="L20" i="12"/>
  <c r="M20" i="12"/>
  <c r="L19" i="12"/>
  <c r="M19" i="12" s="1"/>
  <c r="L17" i="12"/>
  <c r="L16" i="12"/>
  <c r="M16" i="12" s="1"/>
  <c r="L15" i="12"/>
  <c r="M15" i="12" s="1"/>
  <c r="L14" i="12"/>
  <c r="M14" i="12" s="1"/>
  <c r="O13" i="12"/>
  <c r="L13" i="12"/>
  <c r="M13" i="12" s="1"/>
  <c r="M17" i="12"/>
  <c r="L108" i="9"/>
  <c r="M108" i="9"/>
  <c r="L107" i="9"/>
  <c r="M107" i="9"/>
  <c r="L106" i="9"/>
  <c r="M106" i="9"/>
  <c r="L105" i="9"/>
  <c r="M105" i="9"/>
  <c r="L104" i="9"/>
  <c r="M104" i="9"/>
  <c r="L103" i="9"/>
  <c r="M103" i="9"/>
  <c r="L102" i="9"/>
  <c r="M102" i="9"/>
  <c r="L101" i="9"/>
  <c r="M101" i="9"/>
  <c r="L100" i="9"/>
  <c r="M100" i="9"/>
  <c r="L99" i="9"/>
  <c r="M99" i="9"/>
  <c r="M97" i="9"/>
  <c r="M96" i="9"/>
  <c r="M95" i="9"/>
  <c r="M94" i="9"/>
  <c r="M93" i="9"/>
  <c r="M92" i="9"/>
  <c r="M91" i="9"/>
  <c r="M90" i="9"/>
  <c r="M89" i="9"/>
  <c r="L87" i="9"/>
  <c r="M87" i="9"/>
  <c r="L86" i="9"/>
  <c r="M86" i="9"/>
  <c r="L85" i="9"/>
  <c r="M85" i="9"/>
  <c r="L84" i="9"/>
  <c r="M84" i="9"/>
  <c r="L83" i="9"/>
  <c r="M83" i="9"/>
  <c r="L81" i="9"/>
  <c r="M81" i="9"/>
  <c r="L79" i="9"/>
  <c r="M79" i="9"/>
  <c r="L78" i="9"/>
  <c r="M78" i="9"/>
  <c r="L77" i="9"/>
  <c r="M77" i="9"/>
  <c r="L76" i="9"/>
  <c r="M76" i="9"/>
  <c r="L75" i="9"/>
  <c r="M75" i="9"/>
  <c r="L74" i="9"/>
  <c r="M74" i="9"/>
  <c r="L73" i="9"/>
  <c r="M73" i="9"/>
  <c r="L72" i="9"/>
  <c r="M72" i="9"/>
  <c r="L71" i="9"/>
  <c r="M71" i="9"/>
  <c r="L70" i="9"/>
  <c r="M70" i="9"/>
  <c r="L69" i="9"/>
  <c r="M69" i="9"/>
  <c r="L68" i="9"/>
  <c r="M68" i="9"/>
  <c r="L67" i="9"/>
  <c r="M67" i="9"/>
  <c r="L66" i="9"/>
  <c r="M66" i="9"/>
  <c r="L65" i="9"/>
  <c r="M65" i="9"/>
  <c r="L64" i="9"/>
  <c r="M64" i="9"/>
  <c r="L63" i="9"/>
  <c r="M63" i="9"/>
  <c r="L62" i="9"/>
  <c r="M62" i="9"/>
  <c r="L61" i="9"/>
  <c r="M61" i="9"/>
  <c r="L60" i="9"/>
  <c r="M60" i="9"/>
  <c r="L59" i="9"/>
  <c r="M59" i="9"/>
  <c r="L58" i="9"/>
  <c r="M58" i="9"/>
  <c r="L57" i="9"/>
  <c r="M57" i="9"/>
  <c r="L56" i="9"/>
  <c r="M56" i="9"/>
  <c r="L55" i="9"/>
  <c r="M55" i="9"/>
  <c r="L54" i="9"/>
  <c r="M54" i="9"/>
  <c r="L53" i="9"/>
  <c r="M53" i="9"/>
  <c r="M52" i="9"/>
  <c r="L51" i="9"/>
  <c r="M51" i="9"/>
  <c r="L50" i="9"/>
  <c r="M50" i="9"/>
  <c r="L49" i="9"/>
  <c r="M49" i="9"/>
  <c r="L48" i="9"/>
  <c r="M48" i="9"/>
  <c r="L47" i="9"/>
  <c r="M47" i="9"/>
  <c r="L46" i="9"/>
  <c r="M46" i="9"/>
  <c r="L45" i="9"/>
  <c r="M45" i="9"/>
  <c r="L44" i="9"/>
  <c r="M44" i="9"/>
  <c r="L43" i="9"/>
  <c r="M43" i="9"/>
  <c r="L42" i="9"/>
  <c r="M42" i="9"/>
  <c r="L41" i="9"/>
  <c r="M41" i="9"/>
  <c r="L39" i="9"/>
  <c r="M39" i="9"/>
  <c r="L38" i="9"/>
  <c r="M38" i="9"/>
  <c r="L37" i="9"/>
  <c r="M37" i="9"/>
  <c r="L36" i="9"/>
  <c r="M36" i="9"/>
  <c r="L34" i="9"/>
  <c r="M34" i="9"/>
  <c r="L33" i="9"/>
  <c r="M33" i="9"/>
  <c r="L32" i="9"/>
  <c r="M32" i="9"/>
  <c r="L31" i="9"/>
  <c r="M31" i="9"/>
  <c r="L30" i="9"/>
  <c r="M30" i="9"/>
  <c r="L29" i="9"/>
  <c r="M29" i="9"/>
  <c r="L27" i="9"/>
  <c r="M27" i="9"/>
  <c r="L26" i="9"/>
  <c r="M26" i="9"/>
  <c r="L25" i="9"/>
  <c r="M25" i="9"/>
  <c r="L24" i="9"/>
  <c r="M24" i="9"/>
  <c r="L16" i="9"/>
  <c r="M16" i="9"/>
  <c r="L22" i="9"/>
  <c r="M22" i="9"/>
  <c r="M20" i="9"/>
  <c r="M19" i="9"/>
  <c r="L18" i="9"/>
  <c r="M18" i="9"/>
  <c r="L17" i="9"/>
  <c r="M17" i="9"/>
  <c r="M14" i="9"/>
  <c r="L97" i="9"/>
  <c r="L96" i="9"/>
  <c r="L95" i="9"/>
  <c r="L94" i="9"/>
  <c r="L93" i="9"/>
  <c r="L92" i="9"/>
  <c r="L91" i="9"/>
  <c r="L90" i="9"/>
  <c r="L89" i="9"/>
  <c r="L20" i="9"/>
  <c r="L19" i="9"/>
  <c r="O14" i="9"/>
  <c r="L14" i="9"/>
  <c r="M22" i="8"/>
  <c r="L22" i="8"/>
  <c r="M21" i="8"/>
  <c r="L21" i="8"/>
  <c r="L20" i="8"/>
  <c r="M20" i="8"/>
  <c r="L19" i="8"/>
  <c r="M19" i="8"/>
  <c r="L15" i="8"/>
  <c r="O13" i="7"/>
  <c r="L38" i="2"/>
  <c r="M38" i="2"/>
  <c r="L37" i="2"/>
  <c r="M37" i="2"/>
  <c r="L36" i="2"/>
  <c r="M36" i="2"/>
  <c r="L35" i="2"/>
  <c r="M35" i="2"/>
  <c r="L34" i="2"/>
  <c r="M34" i="2"/>
  <c r="L33" i="2"/>
  <c r="M33" i="2"/>
  <c r="L32" i="2"/>
  <c r="M32" i="2"/>
  <c r="L31" i="2"/>
  <c r="M31" i="2"/>
  <c r="L30" i="2"/>
  <c r="M30" i="2"/>
  <c r="L29" i="2"/>
  <c r="M29" i="2"/>
  <c r="L28" i="2"/>
  <c r="M28" i="2"/>
  <c r="L27" i="2"/>
  <c r="M27" i="2"/>
  <c r="L26" i="2"/>
  <c r="M26" i="2"/>
  <c r="L25" i="2"/>
  <c r="M25" i="2"/>
  <c r="L24" i="2"/>
  <c r="M24" i="2"/>
  <c r="L23" i="2"/>
  <c r="M23" i="2"/>
  <c r="L22" i="2"/>
  <c r="M22" i="2"/>
  <c r="L21" i="2"/>
  <c r="M21" i="2"/>
  <c r="L20" i="2"/>
  <c r="M20" i="2"/>
  <c r="L19" i="2"/>
  <c r="M19" i="2"/>
  <c r="L18" i="2"/>
  <c r="M18" i="2"/>
  <c r="L17" i="2"/>
  <c r="M17" i="2"/>
  <c r="L16" i="2"/>
  <c r="M16" i="2"/>
  <c r="L15" i="2"/>
  <c r="M15" i="2"/>
  <c r="L18" i="10"/>
  <c r="M18" i="10"/>
  <c r="L17" i="10"/>
  <c r="M17" i="10"/>
  <c r="L16" i="10"/>
  <c r="M16" i="10"/>
  <c r="L15" i="10"/>
  <c r="M15" i="10"/>
  <c r="O14" i="10"/>
  <c r="L14" i="10"/>
  <c r="M14" i="10"/>
  <c r="L23" i="8"/>
  <c r="M23" i="8"/>
  <c r="L18" i="8"/>
  <c r="M18" i="8"/>
  <c r="L17" i="8"/>
  <c r="M17" i="8"/>
  <c r="L16" i="8"/>
  <c r="M16" i="8"/>
  <c r="M15" i="8"/>
  <c r="O14" i="8"/>
  <c r="L14" i="8"/>
  <c r="M14" i="8"/>
  <c r="L13" i="7"/>
  <c r="M13" i="7"/>
  <c r="L21" i="7"/>
  <c r="M21" i="7"/>
  <c r="L20" i="7"/>
  <c r="M20" i="7"/>
  <c r="L19" i="7"/>
  <c r="M19" i="7"/>
  <c r="L18" i="7"/>
  <c r="M18" i="7"/>
  <c r="L17" i="7"/>
  <c r="M17" i="7"/>
  <c r="L16" i="7"/>
  <c r="M16" i="7"/>
  <c r="L15" i="7"/>
  <c r="M15" i="7"/>
  <c r="L14" i="7"/>
  <c r="M14" i="7"/>
  <c r="O14" i="2"/>
  <c r="L14" i="2"/>
  <c r="M14" i="2"/>
</calcChain>
</file>

<file path=xl/sharedStrings.xml><?xml version="1.0" encoding="utf-8"?>
<sst xmlns="http://schemas.openxmlformats.org/spreadsheetml/2006/main" count="479" uniqueCount="213">
  <si>
    <t>% augmentation
selon formule</t>
  </si>
  <si>
    <t xml:space="preserve">FOURNITURE DE PRODUITS D’HYGIENE CORPORELLE ET DE TOILETTE, ARTICLES MENAGERS ET DE DROGUERIE </t>
  </si>
  <si>
    <t>LOT 1 PRODUITS ET MATERIELS D’HYGIENE CORPORELLE ET DE TOILETTE</t>
  </si>
  <si>
    <t>MODALITES DE REVISION DES PRIX</t>
  </si>
  <si>
    <t>Référence Fournisseur</t>
  </si>
  <si>
    <t>Désignation de l'article</t>
  </si>
  <si>
    <t>ID
Indice matière INSEE
utilisé</t>
  </si>
  <si>
    <t xml:space="preserve">N° Ligne du BPU </t>
  </si>
  <si>
    <t>BROSSE A CHEVEUX NYLON</t>
  </si>
  <si>
    <t xml:space="preserve">BROSSE A DENTS </t>
  </si>
  <si>
    <t>BROSSE A ONGLES</t>
  </si>
  <si>
    <t>CREME ADHESIVE pour prothèses dentaires</t>
  </si>
  <si>
    <t xml:space="preserve">DENTIFRICE FLUOR </t>
  </si>
  <si>
    <t>DENTIFRICE GEL UNIDOSE</t>
  </si>
  <si>
    <t>EAU DE TOILETTE dite EAU DE COLOGNE</t>
  </si>
  <si>
    <t xml:space="preserve">LAIT HYDRATANT CORPS/VISAGE </t>
  </si>
  <si>
    <t xml:space="preserve">MIROIR </t>
  </si>
  <si>
    <t xml:space="preserve">MOUSSE A RASER </t>
  </si>
  <si>
    <t>PEIGNE A CHEVEUX</t>
  </si>
  <si>
    <t>RASOIR JETABLE 2 LAMES</t>
  </si>
  <si>
    <t>SACHET POUR PROTECTION HYGIENIQUE</t>
  </si>
  <si>
    <t>SAVON SOLIDE</t>
  </si>
  <si>
    <t>SAVONNETTE « HÔTEL » solide</t>
  </si>
  <si>
    <t>BOITE A DENTIER AVEC COUVERLE</t>
  </si>
  <si>
    <t>Exemple =</t>
  </si>
  <si>
    <t>Rappel clause butoire</t>
  </si>
  <si>
    <t>P.U. € HT révisé
Selon formule*
=
P1</t>
  </si>
  <si>
    <t>P.U. € HT Notifié
=
P0</t>
  </si>
  <si>
    <t>LOT 2 – URINAUX FEMME HOMME ET BASSINS</t>
  </si>
  <si>
    <t xml:space="preserve"> Urinal homme anti-reflux</t>
  </si>
  <si>
    <t xml:space="preserve">LOT 3 ACCESSOIRES DE TOILETTE AU LIT </t>
  </si>
  <si>
    <t>CAPILUVE POUR SOIN CAPILAIRE</t>
  </si>
  <si>
    <r>
      <t xml:space="preserve">Indice de prix de production de l'industrie française pour le marché français − CPF 32.50 − Instruments et fournitures à usage médical et dentaire  
</t>
    </r>
    <r>
      <rPr>
        <b/>
        <i/>
        <sz val="8"/>
        <rFont val="Arial"/>
        <family val="2"/>
      </rPr>
      <t xml:space="preserve">Identifiant 010764271
</t>
    </r>
    <r>
      <rPr>
        <i/>
        <sz val="8"/>
        <rFont val="Arial"/>
        <family val="2"/>
      </rPr>
      <t>https://www.insee.fr/fr/statistiques/serie/010764271</t>
    </r>
  </si>
  <si>
    <r>
      <t xml:space="preserve">Indice de prix de production de l'industrie française pour le marché français − CPF 20.42 − Parfums et produits pour la toilette 
</t>
    </r>
    <r>
      <rPr>
        <b/>
        <i/>
        <sz val="8"/>
        <rFont val="Arial"/>
        <family val="2"/>
      </rPr>
      <t>Identifiant 10764148</t>
    </r>
    <r>
      <rPr>
        <i/>
        <sz val="8"/>
        <rFont val="Arial"/>
        <family val="2"/>
      </rPr>
      <t xml:space="preserve">
https://www.insee.fr/fr/statistiques/serie/010764148</t>
    </r>
  </si>
  <si>
    <t>LOT 4 GANTS HOTELIERS REUTILISABLES (GANTS DE BIO-NETTOYAGE)</t>
  </si>
  <si>
    <r>
      <t xml:space="preserve">Indice de prix de production de l'industrie française pour le marché français − CPF 22.29 − Autres produits en matières plastiques
</t>
    </r>
    <r>
      <rPr>
        <b/>
        <i/>
        <sz val="8"/>
        <rFont val="Arial"/>
        <family val="2"/>
      </rPr>
      <t xml:space="preserve">Identifiant 010764163
</t>
    </r>
    <r>
      <rPr>
        <i/>
        <sz val="8"/>
        <rFont val="Arial"/>
        <family val="2"/>
      </rPr>
      <t>https://www.insee.fr/fr/statistiques/serie/010764163</t>
    </r>
  </si>
  <si>
    <t>GANTS MENAGE T.S réutilisable</t>
  </si>
  <si>
    <t>-</t>
  </si>
  <si>
    <t>DETERGENT / DESINFECTANT SURODORANT</t>
  </si>
  <si>
    <t>Lavettes à usage unique</t>
  </si>
  <si>
    <t>Pinces à linge</t>
  </si>
  <si>
    <t>Tête de loup avec manche télescopique</t>
  </si>
  <si>
    <t>Poubelle à pédale sans seau</t>
  </si>
  <si>
    <t xml:space="preserve">Poubelle à pédale + seau intérieur </t>
  </si>
  <si>
    <t>Panneau de signalisation</t>
  </si>
  <si>
    <t>GOUPILLON URINAL</t>
  </si>
  <si>
    <t>GOUPILLON RADIATEUR</t>
  </si>
  <si>
    <t xml:space="preserve">GOUPILLON BIBERON </t>
  </si>
  <si>
    <t>EPONGE INOX</t>
  </si>
  <si>
    <t>EPONGE GOMMANTE "EFFACE TRACES ET TÂCHES"</t>
  </si>
  <si>
    <t>CORBEILLE PAPIER GEANTE</t>
  </si>
  <si>
    <t>CORBEILLE PAPIER</t>
  </si>
  <si>
    <t>CINTRES BOIS VERNIS TRIANGULAIRES AVEC BARRE</t>
  </si>
  <si>
    <t>MANCHE BALAI BOIS</t>
  </si>
  <si>
    <t xml:space="preserve">Brosse MULTI-USAGES </t>
  </si>
  <si>
    <t>Balai fibre coco</t>
  </si>
  <si>
    <t>Balai de coiffeur</t>
  </si>
  <si>
    <t>LOT 5 ARTICLES MENAGERS ET DROGUERIE</t>
  </si>
  <si>
    <t>BRUMISATEUR 150 ml</t>
  </si>
  <si>
    <t>BRUMISATEUR 400 ml</t>
  </si>
  <si>
    <t>COTON TIGE</t>
  </si>
  <si>
    <t xml:space="preserve">DISSOLVANT sans acétone </t>
  </si>
  <si>
    <t>EAU NETTOYANTE SANS RINCAGE</t>
  </si>
  <si>
    <t>GEL CHEVEUX 750 ML</t>
  </si>
  <si>
    <t>GEL CHEVEUX ET CORPS 500 ML</t>
  </si>
  <si>
    <t>GEL CHEVEUX ET CORPS UNIDOSE</t>
  </si>
  <si>
    <r>
      <t xml:space="preserve">Indice S1
</t>
    </r>
    <r>
      <rPr>
        <b/>
        <sz val="10"/>
        <color rgb="FFFF0000"/>
        <rFont val="Arial Narrow"/>
        <family val="2"/>
      </rPr>
      <t>Connu à la date de révision</t>
    </r>
  </si>
  <si>
    <r>
      <t xml:space="preserve">Indice S0
</t>
    </r>
    <r>
      <rPr>
        <b/>
        <sz val="10"/>
        <color rgb="FFFF0000"/>
        <rFont val="Arial Narrow"/>
        <family val="2"/>
      </rPr>
      <t>Indice mensuel définitif du mois de la date limite de remise des offres</t>
    </r>
  </si>
  <si>
    <r>
      <t xml:space="preserve">Indice ID1
</t>
    </r>
    <r>
      <rPr>
        <b/>
        <sz val="10"/>
        <rFont val="Arial Narrow"/>
        <family val="2"/>
      </rPr>
      <t>Connu à la date de révision</t>
    </r>
  </si>
  <si>
    <r>
      <t xml:space="preserve">Indice ID0
</t>
    </r>
    <r>
      <rPr>
        <b/>
        <sz val="10"/>
        <rFont val="Arial Narrow"/>
        <family val="2"/>
      </rPr>
      <t>Indice mensuel définitif du mois de la date limite de remise des offres</t>
    </r>
  </si>
  <si>
    <r>
      <t xml:space="preserve">Indice TR1
</t>
    </r>
    <r>
      <rPr>
        <b/>
        <sz val="10"/>
        <rFont val="Arial Narrow"/>
        <family val="2"/>
      </rPr>
      <t>Connu à la date de révision</t>
    </r>
  </si>
  <si>
    <r>
      <t xml:space="preserve">Indice TR0
</t>
    </r>
    <r>
      <rPr>
        <b/>
        <sz val="10"/>
        <rFont val="Arial Narrow"/>
        <family val="2"/>
      </rPr>
      <t>Indice mensuel définitif du mois de la date limite de remise des offres</t>
    </r>
  </si>
  <si>
    <t>P.U. HT
Révisé au XX/XX/XXXX
P1 retenu après application clause butoir 
(La clause butoire n'est appliquée que si le % d'augmentation obtenu selon la formule de révision est  &gt; 2%)</t>
  </si>
  <si>
    <t>ADAPTEUR FEMININ POUR URINAL ANTI REFLUX</t>
  </si>
  <si>
    <t>BASSIN DE LIT</t>
  </si>
  <si>
    <t>BOCAL A URINE PLASTIQUE ROND 2L</t>
  </si>
  <si>
    <t>COUVERCLE POUR BASSIN DE LIT</t>
  </si>
  <si>
    <t xml:space="preserve">SEAU ergonomique avec anse et couvercle pour fauteuil GARDE-ROBE Type « MONTAUBAN GR 52 » ou équivalent </t>
  </si>
  <si>
    <t>SEAU pour Fauteuil GARDE-ROBE Type "DELTA GRIS ANTHRACITE M2" ou équivalent</t>
  </si>
  <si>
    <t xml:space="preserve">URINAL HOMME </t>
  </si>
  <si>
    <t>URINAL HOMME ANTI REFLUX</t>
  </si>
  <si>
    <r>
      <t xml:space="preserve">Indice de prix de production de l'industrie française pour le marché français − CPF 32.50 − Instruments et fournitures à usage médical et dentaire  
</t>
    </r>
    <r>
      <rPr>
        <b/>
        <i/>
        <sz val="8"/>
        <rFont val="Arial"/>
        <family val="2"/>
      </rPr>
      <t>Identifiant 010764271</t>
    </r>
    <r>
      <rPr>
        <i/>
        <sz val="8"/>
        <rFont val="Arial"/>
        <family val="2"/>
      </rPr>
      <t xml:space="preserve">
https://www.insee.fr/fr/statistiques/serie/010764271</t>
    </r>
  </si>
  <si>
    <t>CISEAUX A ONGLES COURBES</t>
  </si>
  <si>
    <t xml:space="preserve">COUPE ONGLE METALLIQUE </t>
  </si>
  <si>
    <t>ENFILE BAS de type ARION MAGNIDE ou équivalent</t>
  </si>
  <si>
    <t>ENFILE BAS de Type "DOFF N'DONNER ROLLY" ou équivalent</t>
  </si>
  <si>
    <t>LIME A ONGLE A USAGE UNIQUE</t>
  </si>
  <si>
    <t xml:space="preserve">PINCE A EPILER </t>
  </si>
  <si>
    <t xml:space="preserve">SECATEUR PINCE PEDICURE </t>
  </si>
  <si>
    <t>Shampooing sans rinçage</t>
  </si>
  <si>
    <t>4 et 5</t>
  </si>
  <si>
    <t>GANTS MENAGE T.S ou T.6 réutilisables ou équivalent</t>
  </si>
  <si>
    <t>GANTS MENAGE T.M ou T.7 réutilisables ou équivalent</t>
  </si>
  <si>
    <t>GANTS MENAGE T.L ou T.8 réutilisables ou équivalent</t>
  </si>
  <si>
    <t>GANTS MENAGE T.XL ou T.9 réutilisables ou équivalent</t>
  </si>
  <si>
    <r>
      <t xml:space="preserve">Les prix sont révisables semestriellement à la date anniversaire du marché, selon la formule suivante :
</t>
    </r>
    <r>
      <rPr>
        <b/>
        <sz val="10"/>
        <rFont val="Arial Narrow"/>
        <family val="2"/>
      </rPr>
      <t xml:space="preserve">P1 = P0 x [0,125+0,875x((0,40x(S1/S0))+(0,50x(ID1/ID0))+(0,10x(TR1/TR0)))]
P0 = prix initial notifié
P1 = prix révisé
S0 / S1 = valeur de l’indice « Salaires » Indice mensuel (Salaires et charges – Ensemble des secteurs) connu à la date de révision - Identifiant : 010761999 de référence* et à la date de révision (y compris provisoire)
</t>
    </r>
    <r>
      <rPr>
        <b/>
        <u/>
        <sz val="10"/>
        <color rgb="FF0070C0"/>
        <rFont val="Arial Narrow"/>
        <family val="2"/>
      </rPr>
      <t>https://www.insee.fr/fr/statistiques/serie/010761999</t>
    </r>
    <r>
      <rPr>
        <b/>
        <sz val="10"/>
        <rFont val="Arial Narrow"/>
        <family val="2"/>
      </rPr>
      <t xml:space="preserve">
ID0 / ID1 = valeur de l’indice « Matière » différent selon le tableau ci-dessous de référence* et à la date de révision (y compris provisoire)
TR0 / TR1 = Indice "Régional EA" publié par le CNR, celui-ci a pour vocation d'observer l'évolution des coûts du transport routier de marchandises diverses de référence* et à la date de révision (y compris provisoire)</t>
    </r>
    <r>
      <rPr>
        <b/>
        <u/>
        <sz val="10"/>
        <color rgb="FF0070C0"/>
        <rFont val="Arial Narrow"/>
        <family val="2"/>
      </rPr>
      <t xml:space="preserve">
https://www.cnr.fr/espaces/3/indicateurs/6#:~:text=L%27indice%20%22R%C3%A9gional%20EA%22,transport%20pour%20compte%20d%27autrui
</t>
    </r>
    <r>
      <rPr>
        <b/>
        <sz val="10"/>
        <rFont val="Arial Narrow"/>
        <family val="2"/>
      </rPr>
      <t xml:space="preserve">
* Indice de référence = Indice mensuel définitif du mois de la date limite de remise des offres
Clause butoir = La hausse du prix de chaque produit </t>
    </r>
    <r>
      <rPr>
        <b/>
        <sz val="10"/>
        <color rgb="FFFF0000"/>
        <rFont val="Arial Narrow"/>
        <family val="2"/>
      </rPr>
      <t>ne peut être supérieure à 2% par semestre</t>
    </r>
  </si>
  <si>
    <r>
      <t xml:space="preserve">Les prix sont révisables semestriellement à la date anniversaire du marché, selon la formule suivante :
</t>
    </r>
    <r>
      <rPr>
        <b/>
        <sz val="10"/>
        <rFont val="Arial Narrow"/>
        <family val="2"/>
      </rPr>
      <t xml:space="preserve">P1 = P0 x [0,125+0,875x((0,40x(S1/S0))+(0,50x(ID1/ID0))+(0,10x(TR1/TR0)))]
P0 = prix initial notifié
P1 = prix révisé
S0 / S1 = valeur de l’indice « Salaires » Indice mensuel (Salaires et charges – Ensemble des secteurs) connu à la date de révision - Identifiant : 010761999 de référence* et à la date de révision (y compris provisoire)
</t>
    </r>
    <r>
      <rPr>
        <b/>
        <u/>
        <sz val="10"/>
        <color rgb="FF0070C0"/>
        <rFont val="Arial Narrow"/>
        <family val="2"/>
      </rPr>
      <t>https://www.insee.fr/fr/statistiques/serie/010761999</t>
    </r>
    <r>
      <rPr>
        <b/>
        <sz val="10"/>
        <rFont val="Arial Narrow"/>
        <family val="2"/>
      </rPr>
      <t xml:space="preserve">
ID0 / ID1 = valeur de l’indice « Matière » différent selon le tableau ci-dessous de référence* et à la date de révision (y compris provisoire)
TR0 / TR1 = Indice "Régional EA" publié par le CNR, celui-ci a pour vocation d'observer l'évolution des coûts du transport routier de marchandises diverses de référence* et à la date de révision (y compris provisoire)</t>
    </r>
    <r>
      <rPr>
        <b/>
        <u/>
        <sz val="10"/>
        <color rgb="FF0070C0"/>
        <rFont val="Arial Narrow"/>
        <family val="2"/>
      </rPr>
      <t xml:space="preserve">
https://www.cnr.fr/espaces/3/indicateurs/6#:~:text=L%27indice%20%22R%C3%A9gional%20EA%22,transport%20pour%20compte%20d%27autrui</t>
    </r>
    <r>
      <rPr>
        <b/>
        <sz val="10"/>
        <rFont val="Arial Narrow"/>
        <family val="2"/>
      </rPr>
      <t xml:space="preserve">
* Indice de référence = Indice mensuel définitif du mois de la date limite de remise des offres
Clause butoir = La hausse du prix de chaque produit </t>
    </r>
    <r>
      <rPr>
        <b/>
        <sz val="10"/>
        <color rgb="FFFF0000"/>
        <rFont val="Arial Narrow"/>
        <family val="2"/>
      </rPr>
      <t>ne peut être supérieure à 2% par semestre</t>
    </r>
  </si>
  <si>
    <r>
      <t xml:space="preserve">Les prix sont révisables semestriellement à la date anniversaire du marché, selon la formule suivante :
</t>
    </r>
    <r>
      <rPr>
        <b/>
        <sz val="10"/>
        <rFont val="Arial Narrow"/>
        <family val="2"/>
      </rPr>
      <t xml:space="preserve">P1 = P0 x [0,125+0,875x((0,40x(S1/S0))+(0,50x(ID1/ID0))+(0,10x(TR1/TR0)))]
P0 = prix initial notifié
P1 = prix révisé
S0 / S1 = valeur de l’indice « Salaires » Indice mensuel (Salaires et charges – Ensemble des secteurs) connu à la date de révision - Identifiant : 010761999 de référence et à la date de révision (y compris provisoire)
</t>
    </r>
    <r>
      <rPr>
        <b/>
        <u/>
        <sz val="10"/>
        <color rgb="FF0070C0"/>
        <rFont val="Arial Narrow"/>
        <family val="2"/>
      </rPr>
      <t>https://www.insee.fr/fr/statistiques/serie/010761999</t>
    </r>
    <r>
      <rPr>
        <b/>
        <sz val="10"/>
        <rFont val="Arial Narrow"/>
        <family val="2"/>
      </rPr>
      <t xml:space="preserve">
ID0 / ID1 = valeur de l’indice « Matière » différent selon le tableau ci-dessous de référence et à la date de révision (y compris provisoire)
TR0 / TR1 = Indice "Régional EA" publié par le CNR, celui-ci a pour vocation d'observer l'évolution des coûts du transport routier de marchandises diverses de référence et à la date de révision (y compris provisoire)</t>
    </r>
    <r>
      <rPr>
        <b/>
        <u/>
        <sz val="10"/>
        <color rgb="FF0070C0"/>
        <rFont val="Arial Narrow"/>
        <family val="2"/>
      </rPr>
      <t xml:space="preserve">
https://www.cnr.fr/espaces/3/indicateurs/6#:~:text=L%27indice%20%22R%C3%A9gional%20EA%22,transport%20pour%20compte%20d%27autrui</t>
    </r>
    <r>
      <rPr>
        <b/>
        <sz val="10"/>
        <rFont val="Arial Narrow"/>
        <family val="2"/>
      </rPr>
      <t xml:space="preserve">
Clause butoir = La hausse du prix de chaque produit </t>
    </r>
    <r>
      <rPr>
        <b/>
        <sz val="10"/>
        <color rgb="FFFF0000"/>
        <rFont val="Arial Narrow"/>
        <family val="2"/>
      </rPr>
      <t>ne peut être supérieure à 2% par semestre</t>
    </r>
  </si>
  <si>
    <t>BROSSERIE ET ACCESSOIRES DE GAMME ALIMENTAIRE</t>
  </si>
  <si>
    <r>
      <t xml:space="preserve">MANCHE GAMME </t>
    </r>
    <r>
      <rPr>
        <b/>
        <sz val="14"/>
        <color theme="1"/>
        <rFont val="Arial Narrow"/>
        <family val="2"/>
      </rPr>
      <t>ALIMENTAIRE</t>
    </r>
  </si>
  <si>
    <r>
      <t xml:space="preserve">Brosserie </t>
    </r>
    <r>
      <rPr>
        <b/>
        <sz val="14"/>
        <color theme="0"/>
        <rFont val="Arial Narrow"/>
        <family val="2"/>
      </rPr>
      <t>NON</t>
    </r>
    <r>
      <rPr>
        <b/>
        <sz val="14"/>
        <color theme="1"/>
        <rFont val="Arial Narrow"/>
        <family val="2"/>
      </rPr>
      <t xml:space="preserve"> alimentaire</t>
    </r>
  </si>
  <si>
    <t>LAVAGE DES SOLS - TRAPEZES</t>
  </si>
  <si>
    <r>
      <t xml:space="preserve">MANCHES GAMME </t>
    </r>
    <r>
      <rPr>
        <b/>
        <sz val="14"/>
        <color theme="0"/>
        <rFont val="Arial Narrow"/>
        <family val="2"/>
      </rPr>
      <t>NON</t>
    </r>
    <r>
      <rPr>
        <b/>
        <sz val="14"/>
        <color theme="1"/>
        <rFont val="Arial Narrow"/>
        <family val="2"/>
      </rPr>
      <t xml:space="preserve"> ALIMENTAIRE</t>
    </r>
  </si>
  <si>
    <t>EQUIPEMENTS ET DROGUERIE</t>
  </si>
  <si>
    <t>PIECES DETACHEES LAVAGE DES SOLS - TRAPEZES</t>
  </si>
  <si>
    <t xml:space="preserve">Balai gamme Alimentaire </t>
  </si>
  <si>
    <t>Brosse à main gamme Alimentaire</t>
  </si>
  <si>
    <t>Lavette gamme Alimentaire à usage unique non tissée</t>
  </si>
  <si>
    <t>Raclette sol gamme Alimentaire blanche 55 cm</t>
  </si>
  <si>
    <t>Raclette sol gamme Alimentaire blanche 70 cm</t>
  </si>
  <si>
    <t>Manche Aluminium gamme Alimentaire 140 cm</t>
  </si>
  <si>
    <t>Balai LAVE-PONT</t>
  </si>
  <si>
    <t>BALAI TRAPEZE VELCRO PLASTIQUE AUTOBLOQUANT droit 40 cm
Compatible au manche télescopique ergonomique droit</t>
  </si>
  <si>
    <t>BALAI TRAPEZE VELCRO ALUMINIUM  40 cm
Compatible au manche courbé S</t>
  </si>
  <si>
    <t>BALAI TRAPEZE VELCRO ALUMINIUM AVEC BOUCHONS 60 cm
Compatible au manche télescopique ergonomique droit</t>
  </si>
  <si>
    <t>BALAI TRAPEZE VELCRO ALUMINIUM 40 cm
Compatible au manche télescopique ergonomique droit</t>
  </si>
  <si>
    <t>BALAI TRAPEZE VELCRO ALUMINIUM 90 cm 
Compatible au manche télescopique ergonomique droit</t>
  </si>
  <si>
    <t>BALAI TRAPEZE VELCRO ALUMINIUM 120 cm Compatible au manche télescopique ergonomique droit</t>
  </si>
  <si>
    <t>MANCHE ACIER NON ALIMENTAIRE 140 cm</t>
  </si>
  <si>
    <t>MANCHE TELESCOPIQUE ALUMINIUM ERGONOMIQUE DROIT</t>
  </si>
  <si>
    <t xml:space="preserve">MANCHE TELESCOPIQUE AVES POIGNEE ERGONOMIQUE COURBE EN « S » </t>
  </si>
  <si>
    <t>Balayette WC Boule</t>
  </si>
  <si>
    <t>Socle pour balayette WC plastique</t>
  </si>
  <si>
    <t>CORBEILLE RECTANGULAIRE 60L GRAND MODELE</t>
  </si>
  <si>
    <t>CUVETTE RONDE  4L</t>
  </si>
  <si>
    <t>CUVETTE RONDE  7-8L</t>
  </si>
  <si>
    <t>DIFFUSEUR PARFUM D'AMBIANCE</t>
  </si>
  <si>
    <t xml:space="preserve">DISTRIBUTEUR MURAL POUR SACHET de chiffons non tissés </t>
  </si>
  <si>
    <t xml:space="preserve">ENSEMBLE BALAYETTE + PELLE SET AEROPORT </t>
  </si>
  <si>
    <t>ENSEMBLE BALAYETTE + PELLE</t>
  </si>
  <si>
    <t>EPONGE VEGETALE NON BORDEE N°6</t>
  </si>
  <si>
    <t>EPONGE ABRASIVE VERTE</t>
  </si>
  <si>
    <t>EPONGE ABRASIVE BLANCHE SANITAIRE</t>
  </si>
  <si>
    <t xml:space="preserve">Flacon vide gradué 650 ml sans tête de </t>
  </si>
  <si>
    <t>Pistolet pour flacon vide</t>
  </si>
  <si>
    <t>KIT FLEXIBLE DE DEPOUSSIERAGE EN HAUTEUR</t>
  </si>
  <si>
    <t>Lavette EPAISSE pour BIONETTOYAGE à usage unique non tissée</t>
  </si>
  <si>
    <t>NETTOYANT DETACHANT SPRAY 750ML</t>
  </si>
  <si>
    <t>Pelle à poussière avec caoutchouc</t>
  </si>
  <si>
    <t xml:space="preserve">Poubelle sans pédale à couvercle basculant  </t>
  </si>
  <si>
    <t>SAC PLASTIQUE 50L BLEU</t>
  </si>
  <si>
    <t>SAC PLASTIQUE 50L BLANC LIEN COULISSANT</t>
  </si>
  <si>
    <t>SEAU A EAU 12 L</t>
  </si>
  <si>
    <t xml:space="preserve">TAPIS DE FOND DE DOUCHE </t>
  </si>
  <si>
    <t>TAPIS ANTI POUSSIERE GRIS 60 X 80 CM</t>
  </si>
  <si>
    <t>TAPIS ANTI POUSSIERE GRIS 90 X 150 CM</t>
  </si>
  <si>
    <t>VINAIGRE BLANC 1L 14°</t>
  </si>
  <si>
    <t>Caoutchouc de rechange pour raclette vitre inox 35 CM</t>
  </si>
  <si>
    <t>GARNITURE MOUILLEUR 25 CM</t>
  </si>
  <si>
    <t>GARNITURE MOUILLEUR 35 CM</t>
  </si>
  <si>
    <t>MICROFIBLE POUR VITRES</t>
  </si>
  <si>
    <t>MOUILLEUR VITRES COMPLET 35 CM</t>
  </si>
  <si>
    <t>MOUILLEUR VITRES COMPLET AVEC RACLETTE 35 CM</t>
  </si>
  <si>
    <t>RACLETTE VITRE INOX COMPLETE 35 CM</t>
  </si>
  <si>
    <t>SUPPORT MOUILLEUR 25cm</t>
  </si>
  <si>
    <t>SUPPORT MOUILLEUR 35cm</t>
  </si>
  <si>
    <t>Articulation universelle pour  balai trapèze 40 CM AUTOBLOQUANT</t>
  </si>
  <si>
    <t>JEU de 2 VELCRO DE RECHANGE pour balai trapèze 40 cm adapté au manche "S"</t>
  </si>
  <si>
    <t>JEU DE 2 VELCRO DE RECHANGE pour balai trapèze 60 CM adapté au manche "ergonomique droit"</t>
  </si>
  <si>
    <t>JEU DE 2 VELCRO DE RECHANGE pour balai trapèze ALUMINIUM 40 cm adapté au manche télescopique  "ergonomique droit"</t>
  </si>
  <si>
    <t>JEU DE 2 VELCRO DE RECHANGE pour balai trapèze ALUMINIUM 90 cm adapté au manche télescopique "ergonomique droit"</t>
  </si>
  <si>
    <t>JEU DE 2 VELCRO DE RECHANGE pour balai trapèze ALUMINIUM 120cm adapté au manche télescopique "ergonomique droit"</t>
  </si>
  <si>
    <t>JEU DE 2 REGLETTES SYSTEME VELCRO pour balai trapèze 40 CM AUTOBLOQUANT</t>
  </si>
  <si>
    <t>KIT DE 2 FIXATIONS POUR MAINTIEN BANDES VELCRO pour balai trapèze 60 CM</t>
  </si>
  <si>
    <t>KIT DE 2 FIXATIONS POUR MAINTIEN BANDES VELCRO pour balai trapèze 40 CM adapté au manche "S"</t>
  </si>
  <si>
    <t>KIT DE 2 FIXATIONS POUR MAINTIEN BANDES VELCRO pour balai trapèze 40 cm 90 cm et 120cm</t>
  </si>
  <si>
    <t xml:space="preserve">Exemple 1 </t>
  </si>
  <si>
    <t>X007</t>
  </si>
  <si>
    <r>
      <t xml:space="preserve">Indice de prix de production de l'industrie française pour le marché français − CPF 20.42 − Parfums et produits pour la toilette 
</t>
    </r>
    <r>
      <rPr>
        <b/>
        <sz val="10"/>
        <rFont val="Arial"/>
        <family val="2"/>
      </rPr>
      <t xml:space="preserve">Identifiant 10764148
</t>
    </r>
    <r>
      <rPr>
        <sz val="8"/>
        <rFont val="Arial"/>
        <family val="2"/>
      </rPr>
      <t>https://www.insee.fr/fr/statistiques/serie/010764148</t>
    </r>
  </si>
  <si>
    <r>
      <t xml:space="preserve">Indice de prix de production de l'industrie française pour le marché français − CPF 32 − Autres produits manufacturés 
</t>
    </r>
    <r>
      <rPr>
        <b/>
        <sz val="10"/>
        <rFont val="Arial"/>
        <family val="2"/>
      </rPr>
      <t xml:space="preserve">Identifiant 10764266
</t>
    </r>
    <r>
      <rPr>
        <sz val="8"/>
        <rFont val="Arial"/>
        <family val="2"/>
      </rPr>
      <t>https://www.insee.fr/fr/statistiques/serie/010764266</t>
    </r>
  </si>
  <si>
    <r>
      <t xml:space="preserve">Indice de prix de production de l'industrie française pour le marché français − CPF 32.50 − Instruments et fournitures à usage médical et dentaire  
</t>
    </r>
    <r>
      <rPr>
        <b/>
        <sz val="10"/>
        <rFont val="Arial"/>
        <family val="2"/>
      </rPr>
      <t xml:space="preserve">Identifiant 010764271
</t>
    </r>
    <r>
      <rPr>
        <sz val="8"/>
        <rFont val="Arial"/>
        <family val="2"/>
      </rPr>
      <t>https://www.insee.fr/fr/statistiques/serie/010764271</t>
    </r>
  </si>
  <si>
    <r>
      <t xml:space="preserve">Indice de prix de production de l'industrie française pour le marché français − CPF 32 − Autres produits manufacturés
</t>
    </r>
    <r>
      <rPr>
        <b/>
        <i/>
        <sz val="8"/>
        <rFont val="Arial"/>
        <family val="2"/>
      </rPr>
      <t xml:space="preserve">Identifiant 010764266
</t>
    </r>
    <r>
      <rPr>
        <i/>
        <sz val="8"/>
        <rFont val="Arial"/>
        <family val="2"/>
      </rPr>
      <t>https://www.insee.fr/fr/statistiques/serie/010764266</t>
    </r>
  </si>
  <si>
    <r>
      <t xml:space="preserve">Indice de prix de production de l'industrie française pour le marché français − CPF 32.50 − Instruments et fournitures à usage médical et dentaire  
</t>
    </r>
    <r>
      <rPr>
        <b/>
        <i/>
        <sz val="10"/>
        <rFont val="Arial"/>
        <family val="2"/>
      </rPr>
      <t>Identifiant 010764271</t>
    </r>
    <r>
      <rPr>
        <b/>
        <i/>
        <sz val="8"/>
        <rFont val="Arial"/>
        <family val="2"/>
      </rPr>
      <t xml:space="preserve">
</t>
    </r>
    <r>
      <rPr>
        <i/>
        <sz val="8"/>
        <rFont val="Arial"/>
        <family val="2"/>
      </rPr>
      <t>https://www.insee.fr/fr/statistiques/serie/010764271</t>
    </r>
  </si>
  <si>
    <r>
      <t xml:space="preserve">Indice de prix de production de l'industrie française pour le marché français − CPF 20.42 − Parfums et produits pour la toilette 
</t>
    </r>
    <r>
      <rPr>
        <b/>
        <sz val="10"/>
        <rFont val="Arial"/>
        <family val="2"/>
      </rPr>
      <t>Identifiant 10764148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https://www.insee.fr/fr/statistiques/serie/010764148</t>
    </r>
  </si>
  <si>
    <r>
      <t xml:space="preserve">Indice de prix d'importation de produits industriels − CPF 22.1 − Produits en caoutchouc  
</t>
    </r>
    <r>
      <rPr>
        <b/>
        <i/>
        <sz val="10"/>
        <rFont val="Arial"/>
        <family val="2"/>
      </rPr>
      <t>Identifiant 010765345</t>
    </r>
    <r>
      <rPr>
        <b/>
        <i/>
        <sz val="8"/>
        <rFont val="Arial"/>
        <family val="2"/>
      </rPr>
      <t xml:space="preserve">
</t>
    </r>
    <r>
      <rPr>
        <i/>
        <sz val="8"/>
        <rFont val="Arial"/>
        <family val="2"/>
      </rPr>
      <t>https://www.insee.fr/fr/statistiques/serie/010765345</t>
    </r>
  </si>
  <si>
    <r>
      <t xml:space="preserve">Indice de prix de production de l'industrie française pour le marché français − CPF 20.42 − Parfums et produits pour la toilette </t>
    </r>
    <r>
      <rPr>
        <sz val="12"/>
        <rFont val="Arial"/>
        <family val="2"/>
      </rPr>
      <t xml:space="preserve">
</t>
    </r>
    <r>
      <rPr>
        <b/>
        <sz val="10"/>
        <rFont val="Arial"/>
        <family val="2"/>
      </rPr>
      <t>Identifiant 10764148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https://www.insee.fr/fr/statistiques/serie/010764148</t>
    </r>
  </si>
  <si>
    <r>
      <t xml:space="preserve">Indice de prix de production de l'industrie française pour le marché français − CPF 22.29 − Autres produits en matières plastiques
</t>
    </r>
    <r>
      <rPr>
        <b/>
        <i/>
        <sz val="10"/>
        <rFont val="Arial"/>
        <family val="2"/>
      </rPr>
      <t>Identifiant 010764163</t>
    </r>
    <r>
      <rPr>
        <b/>
        <i/>
        <sz val="8"/>
        <rFont val="Arial"/>
        <family val="2"/>
      </rPr>
      <t xml:space="preserve">
</t>
    </r>
    <r>
      <rPr>
        <i/>
        <sz val="8"/>
        <rFont val="Arial"/>
        <family val="2"/>
      </rPr>
      <t>https://www.insee.fr/fr/statistiques/serie/010764163</t>
    </r>
  </si>
  <si>
    <t xml:space="preserve">RECHARGE POUR DIFFUSEUR PARFUM D'AMBIANCE </t>
  </si>
  <si>
    <r>
      <t xml:space="preserve">Indice de prix d'importation de produits industriels − CPF 22.1 − Produits en caoutchouc
</t>
    </r>
    <r>
      <rPr>
        <b/>
        <sz val="10"/>
        <rFont val="Arial"/>
        <family val="2"/>
      </rPr>
      <t xml:space="preserve">Identifiant 010765345
</t>
    </r>
    <r>
      <rPr>
        <sz val="8"/>
        <rFont val="Arial"/>
        <family val="2"/>
      </rPr>
      <t>https://www.insee.fr/fr/statistiques/serie/010765345</t>
    </r>
  </si>
  <si>
    <t>MATERIEL ENTRETIEN DES VITRES</t>
  </si>
  <si>
    <r>
      <t xml:space="preserve">Les prix sont révisables semestriellement à la date anniversaire du marché, selon la formule suivante :
</t>
    </r>
    <r>
      <rPr>
        <b/>
        <sz val="10"/>
        <rFont val="Arial Narrow"/>
        <family val="2"/>
      </rPr>
      <t xml:space="preserve">P1 = P0 x [0,125+0,875x((0,40x(S1/S0))+(0,50x(ID1/ID0))+(0,10x(TR1/TR0)))]
</t>
    </r>
    <r>
      <rPr>
        <b/>
        <sz val="12"/>
        <color rgb="FFE7D48F"/>
        <rFont val="Arial Narrow"/>
        <family val="2"/>
      </rPr>
      <t xml:space="preserve">Formule paramétrique différente pour les lignes 4 et 5 Raclettes de sol alimentaire </t>
    </r>
    <r>
      <rPr>
        <b/>
        <sz val="10"/>
        <color rgb="FFE7D48F"/>
        <rFont val="Arial Narrow"/>
        <family val="2"/>
      </rPr>
      <t xml:space="preserve">
P1 = P0 x {(0,20x(S1/S0)+(0,70x(I1/I0)+(0,10x(ICA1/ICA0)}</t>
    </r>
    <r>
      <rPr>
        <b/>
        <sz val="10"/>
        <color theme="8" tint="0.39997558519241921"/>
        <rFont val="Arial Narrow"/>
        <family val="2"/>
      </rPr>
      <t xml:space="preserve">
</t>
    </r>
    <r>
      <rPr>
        <b/>
        <sz val="10"/>
        <rFont val="Arial Narrow"/>
        <family val="2"/>
      </rPr>
      <t xml:space="preserve">
P0 = prix initial notifié
P1 = prix révisé
S0 / S1 = valeur de l’indice « Salaires » Indice mensuel (Salaires et charges – Ensemble des secteurs) connu à la date de révision - Identifiant : 010761999 de référence* et à la date de révision (y compris provisoire)
</t>
    </r>
    <r>
      <rPr>
        <b/>
        <u/>
        <sz val="10"/>
        <color rgb="FF0070C0"/>
        <rFont val="Arial Narrow"/>
        <family val="2"/>
      </rPr>
      <t>https://www.insee.fr/fr/statistiques/serie/010761999</t>
    </r>
    <r>
      <rPr>
        <b/>
        <sz val="10"/>
        <rFont val="Arial Narrow"/>
        <family val="2"/>
      </rPr>
      <t xml:space="preserve">
ID0 / ID1 = valeur de l’indice « Matière » différent selon le tableau ci-dessous de référence* et à la date de révision (y compris provisoire)
TR0 / TR1 = Indice "Régional EA" publié par le CNR, celui-ci a pour vocation d'observer l'évolution des coûts du transport routier de marchandises diverses de référence* et à la date de révision (y compris provisoire)</t>
    </r>
    <r>
      <rPr>
        <b/>
        <u/>
        <sz val="10"/>
        <color rgb="FF0070C0"/>
        <rFont val="Arial Narrow"/>
        <family val="2"/>
      </rPr>
      <t xml:space="preserve">
https://www.cnr.fr/espaces/3/indicateurs/6#:~:text=L%27indice%20%22R%C3%A9gional%20EA%22,transport%20pour%20compte%20d%27autrui
</t>
    </r>
    <r>
      <rPr>
        <b/>
        <sz val="10"/>
        <rFont val="Arial Narrow"/>
        <family val="2"/>
      </rPr>
      <t xml:space="preserve">
* Indice de référence = Indice mensuel définitif du mois de la date limite de remise des offres
Clause butoir = La hausse du prix de chaque produit </t>
    </r>
    <r>
      <rPr>
        <b/>
        <sz val="10"/>
        <color rgb="FFFF0000"/>
        <rFont val="Arial Narrow"/>
        <family val="2"/>
      </rPr>
      <t>est limitée à 2 % par semestre</t>
    </r>
    <r>
      <rPr>
        <b/>
        <sz val="10"/>
        <rFont val="Arial Narrow"/>
        <family val="2"/>
      </rPr>
      <t>, à l’exception des raclettes alimentaires mentionnées aux lignes 4 et 5, lesquelles ne sont pas soumises à cette clause butoir.</t>
    </r>
  </si>
  <si>
    <t>BOITE DE LAMES POUR GRATTOIR SOLS</t>
  </si>
  <si>
    <t>BARETTE AVEC CAOUTCHOUC Type "LIQUIDATOR" ou équivalent 35 CM</t>
  </si>
  <si>
    <t>BARETTE EN INOX AVEC CAOUTCHOUC Type "HARD" ou équivalent 35 CM</t>
  </si>
  <si>
    <t>BOITE DISTRIBUTRICE DE LAMES POUR GRATTOIR SOLS/VITRES</t>
  </si>
  <si>
    <t>BOITE DE LAMES POUR GRATTOIR SOLS/VITRES</t>
  </si>
  <si>
    <t>BOITE DISTRIBUTRICE DE LAMES POUR GRATTOIR A VITRES</t>
  </si>
  <si>
    <t>CAOUTCHOUC Type"HARD" ou équivalent  35 CM</t>
  </si>
  <si>
    <t>CAOUTCHOUC Type "LIQUIDATOR" ou équivalent 35 CM</t>
  </si>
  <si>
    <t>CARQUOIS PLASTIQUE AVEC RANGEMENT POUR GRATTOIR</t>
  </si>
  <si>
    <t>CEINTURE CONFORT RENFORCEE</t>
  </si>
  <si>
    <t>HOUSSE MOUILLEUR MICRO GRATTANTE 35 CM</t>
  </si>
  <si>
    <t>GANTS NEOPRENES</t>
  </si>
  <si>
    <t>Grattoir pivotant 15cm</t>
  </si>
  <si>
    <t>GRATTOIR SOLS/VITRES</t>
  </si>
  <si>
    <t>GRATTOIR A VITRES DE POCHE</t>
  </si>
  <si>
    <t xml:space="preserve">PERCHE CARBONE </t>
  </si>
  <si>
    <t>POIGNEE DE RACLETTE BI-MATIERE "Type SNAPPER" ou équivalent</t>
  </si>
  <si>
    <t>POIGNEE EN ACIER INOXYDABLE</t>
  </si>
  <si>
    <t>POIGNEE MOUILLEUR  "T" 35 CM</t>
  </si>
  <si>
    <t>POIGNEE BI-MATIERE PIVOTANTE 35CM</t>
  </si>
  <si>
    <t>SET DE 2 EMBOUTS DE REMPLACEMENT POUR BARRETTE Type "LIQUIDATOR 3.0" ou équivalent 35 CM</t>
  </si>
  <si>
    <r>
      <t xml:space="preserve">TR = évolution des coûts du transport routier de marchandises
 Indice "Régional EA" publié par le CNR
</t>
    </r>
    <r>
      <rPr>
        <b/>
        <i/>
        <sz val="8"/>
        <color theme="0"/>
        <rFont val="Arial Narrow"/>
        <family val="2"/>
      </rPr>
      <t>https://www.cnr.fr/espaces/3/indicateurs/6#:~:text=L%27indice%20%22R%C3%A9gional%20EA%22,transport%20pour%20compte%20d%27autrui</t>
    </r>
  </si>
  <si>
    <r>
      <t xml:space="preserve">S = Indice mensuel (Salaires et charges – Ensemble des secteurs) 
Identifiant 010761999
</t>
    </r>
    <r>
      <rPr>
        <b/>
        <i/>
        <sz val="8"/>
        <color theme="0"/>
        <rFont val="Arial Narrow"/>
        <family val="2"/>
      </rPr>
      <t>https://www.insee.fr/fr/statistiques/serie/010761999</t>
    </r>
  </si>
  <si>
    <r>
      <t xml:space="preserve">Indice de prix d'importation de produits industriels − CPF 20.41 − Savons, détergents et produits d'entretien  
</t>
    </r>
    <r>
      <rPr>
        <b/>
        <sz val="10"/>
        <rFont val="Arial"/>
        <family val="2"/>
      </rPr>
      <t xml:space="preserve">Identifiant 010765172
</t>
    </r>
    <r>
      <rPr>
        <sz val="8"/>
        <rFont val="Arial"/>
        <family val="2"/>
      </rPr>
      <t>https://www.insee.fr/fr/statistiques/serie/010765172</t>
    </r>
  </si>
  <si>
    <t>LOT 6 MATERIEL PROFESSIONNEL DE VITRERIE EXTERIEURE</t>
  </si>
  <si>
    <r>
      <t xml:space="preserve">Indice de prix de production de l'industrie française pour le marché français − CPF 32 − Autres produits manufacturés 
</t>
    </r>
    <r>
      <rPr>
        <b/>
        <i/>
        <sz val="8"/>
        <rFont val="Arial"/>
        <family val="2"/>
      </rPr>
      <t>Identifiant 10764266</t>
    </r>
    <r>
      <rPr>
        <i/>
        <sz val="8"/>
        <rFont val="Arial"/>
        <family val="2"/>
      </rPr>
      <t xml:space="preserve">
https://www.insee.fr/fr/statistiques/serie/010764266</t>
    </r>
  </si>
  <si>
    <t>SEAU A EAU 6 L</t>
  </si>
  <si>
    <t>COUVERCLE POUR SEAU A EAU 12L</t>
  </si>
  <si>
    <t xml:space="preserve">MOP A USAGE UNIQUE BASE VELCRO </t>
  </si>
  <si>
    <t>Formule de calcul déjà renseignée
Procéder à un simple contrôle</t>
  </si>
  <si>
    <t>PARTIE A RENSEINGER PAR VOS SOINS</t>
  </si>
  <si>
    <t>Décision de l'établissement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</si>
</sst>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_-;\-* #,##0.000_-;_-* &quot;-&quot;??_-;_-@_-"/>
    <numFmt numFmtId="165" formatCode="#,##0.0000\ &quot;€&quot;"/>
    <numFmt numFmtId="166" formatCode="_-* #,##0.0000\ &quot;€&quot;_-;\-* #,##0.0000\ &quot;€&quot;_-;_-* &quot;-&quot;????\ &quot;€&quot;_-;_-@_-"/>
    <numFmt numFmtId="167" formatCode="#,##0.0000\ &quot;€&quot;;\-#,##0.0000\ &quot;€&quot;"/>
    <numFmt numFmtId="168" formatCode="#,##0.0"/>
    <numFmt numFmtId="169" formatCode="#,##0.00_ ;\-#,##0.00\ "/>
    <numFmt numFmtId="170" formatCode="#,##0.0000_ ;\-#,##0.0000\ "/>
  </numFmts>
  <fonts count="35">
    <font>
      <sz val="10"/>
      <name val="Arial"/>
      <charset val="1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Arial Narrow"/>
      <family val="2"/>
    </font>
    <font>
      <b/>
      <sz val="20"/>
      <color theme="0"/>
      <name val="Arial Narrow"/>
      <family val="2"/>
    </font>
    <font>
      <b/>
      <sz val="14"/>
      <color theme="0"/>
      <name val="Arial Narrow"/>
      <family val="2"/>
    </font>
    <font>
      <b/>
      <sz val="14"/>
      <color rgb="FF0070C0"/>
      <name val="Arial Narrow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rgb="FFFF0000"/>
      <name val="Arial"/>
      <family val="2"/>
    </font>
    <font>
      <b/>
      <u/>
      <sz val="10"/>
      <color rgb="FF0070C0"/>
      <name val="Arial Narrow"/>
      <family val="2"/>
    </font>
    <font>
      <b/>
      <sz val="10"/>
      <color rgb="FF00B050"/>
      <name val="Arial"/>
      <family val="2"/>
    </font>
    <font>
      <b/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8" tint="0.39997558519241921"/>
      <name val="Arial Narrow"/>
      <family val="2"/>
    </font>
    <font>
      <b/>
      <sz val="16"/>
      <color theme="1"/>
      <name val="Arial Narrow"/>
      <family val="2"/>
    </font>
    <font>
      <sz val="8"/>
      <color theme="1"/>
      <name val="Arial Narrow"/>
      <family val="2"/>
    </font>
    <font>
      <b/>
      <sz val="14"/>
      <color theme="1"/>
      <name val="Arial Narrow"/>
      <family val="2"/>
    </font>
    <font>
      <sz val="16"/>
      <color theme="1"/>
      <name val="Arial Narrow"/>
      <family val="2"/>
    </font>
    <font>
      <i/>
      <sz val="10"/>
      <name val="Arial"/>
      <family val="2"/>
    </font>
    <font>
      <b/>
      <i/>
      <sz val="8"/>
      <color rgb="FF00B050"/>
      <name val="Arial"/>
      <family val="2"/>
    </font>
    <font>
      <b/>
      <sz val="16"/>
      <color rgb="FF00B050"/>
      <name val="Arial Narrow"/>
      <family val="2"/>
    </font>
    <font>
      <b/>
      <i/>
      <sz val="10"/>
      <name val="Arial"/>
      <family val="2"/>
    </font>
    <font>
      <sz val="12"/>
      <name val="Arial"/>
      <family val="2"/>
    </font>
    <font>
      <b/>
      <sz val="12"/>
      <color rgb="FFE7D48F"/>
      <name val="Arial Narrow"/>
      <family val="2"/>
    </font>
    <font>
      <b/>
      <sz val="10"/>
      <color rgb="FFE7D48F"/>
      <name val="Arial Narrow"/>
      <family val="2"/>
    </font>
    <font>
      <sz val="10"/>
      <color theme="1"/>
      <name val="Arial Narrow"/>
      <family val="2"/>
    </font>
    <font>
      <b/>
      <i/>
      <sz val="8"/>
      <color theme="0"/>
      <name val="Arial Narrow"/>
      <family val="2"/>
    </font>
    <font>
      <b/>
      <sz val="16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theme="7"/>
      </patternFill>
    </fill>
    <fill>
      <patternFill patternType="solid">
        <fgColor theme="7" tint="0.39997558519241921"/>
        <bgColor theme="7"/>
      </patternFill>
    </fill>
    <fill>
      <patternFill patternType="solid">
        <fgColor rgb="FF2FB9CA"/>
        <bgColor theme="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theme="7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6E49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CD9DD"/>
        <bgColor indexed="64"/>
      </patternFill>
    </fill>
    <fill>
      <patternFill patternType="solid">
        <fgColor rgb="FFC8C5ED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4" fontId="19" fillId="0" borderId="0" applyFont="0" applyFill="0" applyBorder="0" applyAlignment="0" applyProtection="0"/>
  </cellStyleXfs>
  <cellXfs count="305">
    <xf numFmtId="0" fontId="0" fillId="0" borderId="0" xfId="0"/>
    <xf numFmtId="0" fontId="5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/>
    <xf numFmtId="0" fontId="5" fillId="0" borderId="0" xfId="0" applyFont="1" applyAlignment="1">
      <alignment vertical="center" wrapText="1"/>
    </xf>
    <xf numFmtId="10" fontId="4" fillId="0" borderId="5" xfId="0" applyNumberFormat="1" applyFont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166" fontId="0" fillId="0" borderId="8" xfId="0" applyNumberFormat="1" applyBorder="1"/>
    <xf numFmtId="0" fontId="2" fillId="0" borderId="19" xfId="0" applyFont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 vertical="center"/>
    </xf>
    <xf numFmtId="10" fontId="4" fillId="0" borderId="19" xfId="0" applyNumberFormat="1" applyFont="1" applyBorder="1" applyAlignment="1">
      <alignment horizontal="center" vertical="center"/>
    </xf>
    <xf numFmtId="0" fontId="11" fillId="6" borderId="21" xfId="0" applyFont="1" applyFill="1" applyBorder="1" applyAlignment="1">
      <alignment horizontal="left" vertical="center"/>
    </xf>
    <xf numFmtId="165" fontId="11" fillId="6" borderId="32" xfId="0" applyNumberFormat="1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 wrapText="1"/>
    </xf>
    <xf numFmtId="0" fontId="11" fillId="6" borderId="21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center" vertical="center"/>
    </xf>
    <xf numFmtId="166" fontId="11" fillId="6" borderId="31" xfId="0" applyNumberFormat="1" applyFont="1" applyFill="1" applyBorder="1" applyAlignment="1">
      <alignment horizontal="center" vertical="center"/>
    </xf>
    <xf numFmtId="10" fontId="11" fillId="6" borderId="21" xfId="0" applyNumberFormat="1" applyFont="1" applyFill="1" applyBorder="1" applyAlignment="1">
      <alignment horizontal="center" vertical="center"/>
    </xf>
    <xf numFmtId="10" fontId="13" fillId="6" borderId="21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166" fontId="0" fillId="0" borderId="37" xfId="0" applyNumberFormat="1" applyBorder="1" applyAlignment="1">
      <alignment horizontal="center" vertical="center"/>
    </xf>
    <xf numFmtId="10" fontId="0" fillId="0" borderId="34" xfId="0" applyNumberFormat="1" applyBorder="1" applyAlignment="1">
      <alignment horizontal="center" vertical="center"/>
    </xf>
    <xf numFmtId="10" fontId="4" fillId="0" borderId="34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166" fontId="0" fillId="0" borderId="39" xfId="0" applyNumberFormat="1" applyBorder="1"/>
    <xf numFmtId="0" fontId="0" fillId="0" borderId="17" xfId="0" applyBorder="1"/>
    <xf numFmtId="10" fontId="4" fillId="0" borderId="17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0" fontId="16" fillId="0" borderId="5" xfId="0" applyFont="1" applyFill="1" applyBorder="1" applyAlignment="1">
      <alignment vertical="center" wrapText="1"/>
    </xf>
    <xf numFmtId="0" fontId="2" fillId="13" borderId="13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vertical="center"/>
    </xf>
    <xf numFmtId="164" fontId="17" fillId="12" borderId="28" xfId="1" applyNumberFormat="1" applyFont="1" applyFill="1" applyBorder="1" applyAlignment="1">
      <alignment horizontal="center" vertical="center" wrapText="1"/>
    </xf>
    <xf numFmtId="0" fontId="17" fillId="9" borderId="20" xfId="0" applyNumberFormat="1" applyFont="1" applyFill="1" applyBorder="1" applyAlignment="1">
      <alignment horizontal="center" vertical="center" wrapText="1"/>
    </xf>
    <xf numFmtId="0" fontId="17" fillId="9" borderId="21" xfId="0" applyNumberFormat="1" applyFont="1" applyFill="1" applyBorder="1" applyAlignment="1">
      <alignment horizontal="center" vertical="center" wrapText="1"/>
    </xf>
    <xf numFmtId="0" fontId="17" fillId="9" borderId="22" xfId="0" applyNumberFormat="1" applyFont="1" applyFill="1" applyBorder="1" applyAlignment="1">
      <alignment horizontal="center" vertical="center" wrapText="1"/>
    </xf>
    <xf numFmtId="0" fontId="17" fillId="7" borderId="25" xfId="0" applyNumberFormat="1" applyFont="1" applyFill="1" applyBorder="1" applyAlignment="1">
      <alignment horizontal="center" vertical="center" wrapText="1"/>
    </xf>
    <xf numFmtId="0" fontId="17" fillId="7" borderId="28" xfId="0" applyNumberFormat="1" applyFont="1" applyFill="1" applyBorder="1" applyAlignment="1">
      <alignment horizontal="center" vertical="center" wrapText="1"/>
    </xf>
    <xf numFmtId="0" fontId="17" fillId="8" borderId="25" xfId="0" applyNumberFormat="1" applyFont="1" applyFill="1" applyBorder="1" applyAlignment="1">
      <alignment horizontal="center" vertical="center" wrapText="1"/>
    </xf>
    <xf numFmtId="0" fontId="17" fillId="8" borderId="26" xfId="0" applyNumberFormat="1" applyFont="1" applyFill="1" applyBorder="1" applyAlignment="1">
      <alignment horizontal="center" vertical="center" wrapText="1"/>
    </xf>
    <xf numFmtId="0" fontId="17" fillId="8" borderId="27" xfId="0" applyNumberFormat="1" applyFont="1" applyFill="1" applyBorder="1" applyAlignment="1">
      <alignment horizontal="center" vertical="center" wrapText="1"/>
    </xf>
    <xf numFmtId="0" fontId="17" fillId="3" borderId="25" xfId="0" applyNumberFormat="1" applyFont="1" applyFill="1" applyBorder="1" applyAlignment="1">
      <alignment horizontal="center" vertical="center" wrapText="1"/>
    </xf>
    <xf numFmtId="0" fontId="17" fillId="3" borderId="28" xfId="0" applyNumberFormat="1" applyFont="1" applyFill="1" applyBorder="1" applyAlignment="1">
      <alignment horizontal="center" vertical="center" wrapText="1"/>
    </xf>
    <xf numFmtId="0" fontId="17" fillId="9" borderId="25" xfId="0" applyNumberFormat="1" applyFont="1" applyFill="1" applyBorder="1" applyAlignment="1">
      <alignment horizontal="center" vertical="center" wrapText="1"/>
    </xf>
    <xf numFmtId="0" fontId="17" fillId="9" borderId="26" xfId="0" applyNumberFormat="1" applyFont="1" applyFill="1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0" fontId="9" fillId="0" borderId="0" xfId="0" applyFont="1"/>
    <xf numFmtId="0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vertical="center" wrapText="1"/>
    </xf>
    <xf numFmtId="0" fontId="17" fillId="7" borderId="23" xfId="0" applyNumberFormat="1" applyFont="1" applyFill="1" applyBorder="1" applyAlignment="1">
      <alignment horizontal="center" vertical="center" wrapText="1"/>
    </xf>
    <xf numFmtId="0" fontId="17" fillId="7" borderId="24" xfId="0" applyNumberFormat="1" applyFont="1" applyFill="1" applyBorder="1" applyAlignment="1">
      <alignment horizontal="center" vertical="center" wrapText="1"/>
    </xf>
    <xf numFmtId="0" fontId="17" fillId="3" borderId="23" xfId="0" applyNumberFormat="1" applyFont="1" applyFill="1" applyBorder="1" applyAlignment="1">
      <alignment horizontal="center" vertical="center" wrapText="1"/>
    </xf>
    <xf numFmtId="0" fontId="17" fillId="3" borderId="2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19" xfId="0" applyNumberForma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17" fillId="7" borderId="27" xfId="0" applyNumberFormat="1" applyFont="1" applyFill="1" applyBorder="1" applyAlignment="1">
      <alignment horizontal="center" vertical="center" wrapText="1"/>
    </xf>
    <xf numFmtId="166" fontId="0" fillId="0" borderId="49" xfId="0" applyNumberFormat="1" applyBorder="1"/>
    <xf numFmtId="0" fontId="0" fillId="0" borderId="47" xfId="0" applyBorder="1"/>
    <xf numFmtId="10" fontId="4" fillId="0" borderId="47" xfId="0" applyNumberFormat="1" applyFont="1" applyBorder="1" applyAlignment="1">
      <alignment horizontal="center" vertical="center"/>
    </xf>
    <xf numFmtId="165" fontId="11" fillId="6" borderId="22" xfId="0" applyNumberFormat="1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13" borderId="34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 wrapText="1"/>
    </xf>
    <xf numFmtId="0" fontId="21" fillId="2" borderId="46" xfId="0" applyFont="1" applyFill="1" applyBorder="1" applyAlignment="1">
      <alignment vertical="center"/>
    </xf>
    <xf numFmtId="0" fontId="21" fillId="2" borderId="7" xfId="0" applyFont="1" applyFill="1" applyBorder="1" applyAlignment="1">
      <alignment vertical="center"/>
    </xf>
    <xf numFmtId="0" fontId="0" fillId="0" borderId="19" xfId="0" applyBorder="1"/>
    <xf numFmtId="0" fontId="24" fillId="2" borderId="7" xfId="0" applyFont="1" applyFill="1" applyBorder="1" applyAlignment="1">
      <alignment vertical="center" wrapText="1"/>
    </xf>
    <xf numFmtId="0" fontId="24" fillId="2" borderId="46" xfId="0" applyFont="1" applyFill="1" applyBorder="1" applyAlignment="1">
      <alignment vertical="center" wrapText="1"/>
    </xf>
    <xf numFmtId="0" fontId="0" fillId="0" borderId="6" xfId="0" applyBorder="1"/>
    <xf numFmtId="0" fontId="17" fillId="9" borderId="51" xfId="0" applyNumberFormat="1" applyFont="1" applyFill="1" applyBorder="1" applyAlignment="1">
      <alignment horizontal="center" vertical="center" wrapText="1"/>
    </xf>
    <xf numFmtId="0" fontId="21" fillId="2" borderId="52" xfId="0" applyFont="1" applyFill="1" applyBorder="1" applyAlignment="1">
      <alignment vertical="center"/>
    </xf>
    <xf numFmtId="0" fontId="21" fillId="2" borderId="44" xfId="0" applyFont="1" applyFill="1" applyBorder="1" applyAlignment="1">
      <alignment vertical="center"/>
    </xf>
    <xf numFmtId="0" fontId="21" fillId="2" borderId="43" xfId="0" applyFont="1" applyFill="1" applyBorder="1" applyAlignment="1">
      <alignment vertical="center"/>
    </xf>
    <xf numFmtId="0" fontId="21" fillId="2" borderId="45" xfId="0" applyFont="1" applyFill="1" applyBorder="1" applyAlignment="1">
      <alignment vertical="center"/>
    </xf>
    <xf numFmtId="0" fontId="17" fillId="9" borderId="27" xfId="0" applyNumberFormat="1" applyFont="1" applyFill="1" applyBorder="1" applyAlignment="1">
      <alignment horizontal="center" vertical="center" wrapText="1"/>
    </xf>
    <xf numFmtId="0" fontId="17" fillId="8" borderId="51" xfId="0" applyNumberFormat="1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/>
    </xf>
    <xf numFmtId="0" fontId="22" fillId="0" borderId="53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0" fillId="0" borderId="18" xfId="0" applyBorder="1"/>
    <xf numFmtId="0" fontId="0" fillId="0" borderId="4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0" borderId="0" xfId="0" applyFont="1"/>
    <xf numFmtId="0" fontId="25" fillId="0" borderId="0" xfId="0" applyFont="1"/>
    <xf numFmtId="49" fontId="11" fillId="6" borderId="21" xfId="0" applyNumberFormat="1" applyFont="1" applyFill="1" applyBorder="1" applyAlignment="1">
      <alignment vertical="center" wrapText="1"/>
    </xf>
    <xf numFmtId="165" fontId="11" fillId="6" borderId="32" xfId="0" applyNumberFormat="1" applyFont="1" applyFill="1" applyBorder="1" applyAlignment="1">
      <alignment horizontal="center" vertical="center" wrapText="1"/>
    </xf>
    <xf numFmtId="165" fontId="11" fillId="6" borderId="31" xfId="0" applyNumberFormat="1" applyFont="1" applyFill="1" applyBorder="1" applyAlignment="1">
      <alignment horizontal="center" vertical="center" wrapText="1"/>
    </xf>
    <xf numFmtId="49" fontId="11" fillId="6" borderId="21" xfId="0" applyNumberFormat="1" applyFont="1" applyFill="1" applyBorder="1" applyAlignment="1">
      <alignment horizontal="center" vertical="center" wrapText="1"/>
    </xf>
    <xf numFmtId="49" fontId="11" fillId="6" borderId="20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1" fillId="2" borderId="4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8" fontId="11" fillId="6" borderId="22" xfId="0" applyNumberFormat="1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6" borderId="34" xfId="0" applyFont="1" applyFill="1" applyBorder="1" applyAlignment="1">
      <alignment horizontal="center" vertical="center" wrapText="1"/>
    </xf>
    <xf numFmtId="165" fontId="11" fillId="6" borderId="3" xfId="0" applyNumberFormat="1" applyFont="1" applyFill="1" applyBorder="1" applyAlignment="1">
      <alignment horizontal="center" vertical="center" wrapText="1"/>
    </xf>
    <xf numFmtId="168" fontId="11" fillId="6" borderId="21" xfId="0" applyNumberFormat="1" applyFont="1" applyFill="1" applyBorder="1" applyAlignment="1">
      <alignment horizontal="center" vertical="center" wrapText="1"/>
    </xf>
    <xf numFmtId="169" fontId="11" fillId="6" borderId="20" xfId="5" applyNumberFormat="1" applyFont="1" applyFill="1" applyBorder="1" applyAlignment="1">
      <alignment horizontal="center" vertical="center" wrapText="1"/>
    </xf>
    <xf numFmtId="169" fontId="11" fillId="6" borderId="22" xfId="5" applyNumberFormat="1" applyFont="1" applyFill="1" applyBorder="1" applyAlignment="1">
      <alignment horizontal="center" vertical="center" wrapText="1"/>
    </xf>
    <xf numFmtId="2" fontId="11" fillId="6" borderId="22" xfId="0" applyNumberFormat="1" applyFont="1" applyFill="1" applyBorder="1" applyAlignment="1">
      <alignment horizontal="center" vertical="center"/>
    </xf>
    <xf numFmtId="2" fontId="11" fillId="6" borderId="20" xfId="0" applyNumberFormat="1" applyFont="1" applyFill="1" applyBorder="1" applyAlignment="1">
      <alignment horizontal="center" vertical="center"/>
    </xf>
    <xf numFmtId="2" fontId="0" fillId="10" borderId="29" xfId="0" applyNumberFormat="1" applyFill="1" applyBorder="1" applyAlignment="1">
      <alignment horizontal="center" vertical="center"/>
    </xf>
    <xf numFmtId="2" fontId="0" fillId="10" borderId="30" xfId="0" applyNumberFormat="1" applyFill="1" applyBorder="1" applyAlignment="1">
      <alignment horizontal="center" vertical="center"/>
    </xf>
    <xf numFmtId="2" fontId="0" fillId="10" borderId="13" xfId="0" applyNumberFormat="1" applyFill="1" applyBorder="1" applyAlignment="1">
      <alignment horizontal="center" vertical="center"/>
    </xf>
    <xf numFmtId="2" fontId="0" fillId="10" borderId="14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6" xfId="0" applyNumberFormat="1" applyFill="1" applyBorder="1" applyAlignment="1">
      <alignment horizontal="center" vertical="center"/>
    </xf>
    <xf numFmtId="2" fontId="11" fillId="6" borderId="21" xfId="0" applyNumberFormat="1" applyFont="1" applyFill="1" applyBorder="1" applyAlignment="1">
      <alignment horizontal="center" vertical="center"/>
    </xf>
    <xf numFmtId="2" fontId="11" fillId="6" borderId="32" xfId="0" applyNumberFormat="1" applyFont="1" applyFill="1" applyBorder="1" applyAlignment="1">
      <alignment horizontal="center" vertical="center"/>
    </xf>
    <xf numFmtId="2" fontId="0" fillId="5" borderId="19" xfId="0" applyNumberFormat="1" applyFill="1" applyBorder="1" applyAlignment="1">
      <alignment horizontal="center" vertical="center"/>
    </xf>
    <xf numFmtId="2" fontId="0" fillId="5" borderId="9" xfId="0" applyNumberFormat="1" applyFill="1" applyBorder="1" applyAlignment="1">
      <alignment horizontal="center" vertical="center"/>
    </xf>
    <xf numFmtId="2" fontId="0" fillId="4" borderId="29" xfId="0" applyNumberFormat="1" applyFill="1" applyBorder="1" applyAlignment="1">
      <alignment horizontal="center" vertical="center"/>
    </xf>
    <xf numFmtId="2" fontId="0" fillId="4" borderId="30" xfId="0" applyNumberFormat="1" applyFill="1" applyBorder="1" applyAlignment="1">
      <alignment horizontal="center" vertical="center"/>
    </xf>
    <xf numFmtId="2" fontId="0" fillId="4" borderId="13" xfId="0" applyNumberFormat="1" applyFill="1" applyBorder="1" applyAlignment="1">
      <alignment horizontal="center" vertical="center"/>
    </xf>
    <xf numFmtId="2" fontId="0" fillId="4" borderId="14" xfId="0" applyNumberFormat="1" applyFill="1" applyBorder="1" applyAlignment="1">
      <alignment horizontal="center" vertical="center"/>
    </xf>
    <xf numFmtId="2" fontId="0" fillId="5" borderId="5" xfId="0" applyNumberFormat="1" applyFill="1" applyBorder="1" applyAlignment="1">
      <alignment horizontal="center" vertical="center"/>
    </xf>
    <xf numFmtId="2" fontId="0" fillId="5" borderId="6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2" fontId="0" fillId="13" borderId="6" xfId="0" applyNumberFormat="1" applyFill="1" applyBorder="1" applyAlignment="1">
      <alignment horizontal="center" vertical="center"/>
    </xf>
    <xf numFmtId="2" fontId="0" fillId="5" borderId="17" xfId="0" applyNumberFormat="1" applyFill="1" applyBorder="1" applyAlignment="1">
      <alignment horizontal="center" vertical="center"/>
    </xf>
    <xf numFmtId="2" fontId="0" fillId="5" borderId="18" xfId="0" applyNumberFormat="1" applyFill="1" applyBorder="1" applyAlignment="1">
      <alignment horizontal="center" vertical="center"/>
    </xf>
    <xf numFmtId="2" fontId="0" fillId="4" borderId="15" xfId="0" applyNumberFormat="1" applyFill="1" applyBorder="1" applyAlignment="1">
      <alignment horizontal="center" vertical="center"/>
    </xf>
    <xf numFmtId="2" fontId="0" fillId="4" borderId="16" xfId="0" applyNumberFormat="1" applyFill="1" applyBorder="1" applyAlignment="1">
      <alignment horizontal="center" vertical="center"/>
    </xf>
    <xf numFmtId="2" fontId="0" fillId="10" borderId="33" xfId="0" applyNumberFormat="1" applyFill="1" applyBorder="1" applyAlignment="1">
      <alignment horizontal="center" vertical="center"/>
    </xf>
    <xf numFmtId="2" fontId="0" fillId="10" borderId="35" xfId="0" applyNumberFormat="1" applyFill="1" applyBorder="1" applyAlignment="1">
      <alignment horizontal="center" vertical="center"/>
    </xf>
    <xf numFmtId="2" fontId="0" fillId="10" borderId="6" xfId="0" applyNumberFormat="1" applyFill="1" applyBorder="1" applyAlignment="1">
      <alignment horizontal="center" vertical="center"/>
    </xf>
    <xf numFmtId="2" fontId="0" fillId="10" borderId="18" xfId="0" applyNumberFormat="1" applyFill="1" applyBorder="1" applyAlignment="1">
      <alignment horizontal="center" vertical="center"/>
    </xf>
    <xf numFmtId="2" fontId="0" fillId="13" borderId="34" xfId="0" applyNumberFormat="1" applyFill="1" applyBorder="1" applyAlignment="1">
      <alignment horizontal="center" vertical="center"/>
    </xf>
    <xf numFmtId="2" fontId="0" fillId="13" borderId="36" xfId="0" applyNumberFormat="1" applyFill="1" applyBorder="1" applyAlignment="1">
      <alignment horizontal="center" vertical="center"/>
    </xf>
    <xf numFmtId="2" fontId="0" fillId="4" borderId="33" xfId="0" applyNumberFormat="1" applyFill="1" applyBorder="1" applyAlignment="1">
      <alignment horizontal="center" vertical="center"/>
    </xf>
    <xf numFmtId="2" fontId="0" fillId="4" borderId="36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2" fontId="0" fillId="13" borderId="17" xfId="0" applyNumberFormat="1" applyFill="1" applyBorder="1" applyAlignment="1">
      <alignment horizontal="center" vertical="center"/>
    </xf>
    <xf numFmtId="2" fontId="0" fillId="13" borderId="16" xfId="0" applyNumberFormat="1" applyFill="1" applyBorder="1" applyAlignment="1">
      <alignment horizontal="center" vertical="center"/>
    </xf>
    <xf numFmtId="2" fontId="0" fillId="10" borderId="36" xfId="0" applyNumberFormat="1" applyFill="1" applyBorder="1" applyAlignment="1">
      <alignment horizontal="center" vertical="center"/>
    </xf>
    <xf numFmtId="2" fontId="0" fillId="10" borderId="23" xfId="0" applyNumberFormat="1" applyFill="1" applyBorder="1" applyAlignment="1">
      <alignment horizontal="center" vertical="center"/>
    </xf>
    <xf numFmtId="2" fontId="0" fillId="10" borderId="24" xfId="0" applyNumberFormat="1" applyFill="1" applyBorder="1" applyAlignment="1">
      <alignment horizontal="center" vertical="center"/>
    </xf>
    <xf numFmtId="2" fontId="0" fillId="13" borderId="35" xfId="0" applyNumberFormat="1" applyFill="1" applyBorder="1" applyAlignment="1">
      <alignment horizontal="center" vertical="center"/>
    </xf>
    <xf numFmtId="2" fontId="0" fillId="15" borderId="47" xfId="0" applyNumberFormat="1" applyFill="1" applyBorder="1" applyAlignment="1">
      <alignment horizontal="center" vertical="center"/>
    </xf>
    <xf numFmtId="2" fontId="0" fillId="15" borderId="48" xfId="0" applyNumberFormat="1" applyFill="1" applyBorder="1" applyAlignment="1">
      <alignment horizontal="center" vertical="center"/>
    </xf>
    <xf numFmtId="2" fontId="0" fillId="4" borderId="23" xfId="0" applyNumberFormat="1" applyFill="1" applyBorder="1" applyAlignment="1">
      <alignment horizontal="center" vertical="center"/>
    </xf>
    <xf numFmtId="2" fontId="0" fillId="4" borderId="24" xfId="0" applyNumberFormat="1" applyFill="1" applyBorder="1" applyAlignment="1">
      <alignment horizontal="center" vertical="center"/>
    </xf>
    <xf numFmtId="2" fontId="0" fillId="5" borderId="47" xfId="0" applyNumberFormat="1" applyFill="1" applyBorder="1" applyAlignment="1">
      <alignment horizontal="center" vertical="center"/>
    </xf>
    <xf numFmtId="2" fontId="0" fillId="5" borderId="48" xfId="0" applyNumberFormat="1" applyFill="1" applyBorder="1" applyAlignment="1">
      <alignment horizontal="center" vertical="center"/>
    </xf>
    <xf numFmtId="2" fontId="0" fillId="16" borderId="34" xfId="0" applyNumberFormat="1" applyFill="1" applyBorder="1" applyAlignment="1">
      <alignment horizontal="center" vertical="center"/>
    </xf>
    <xf numFmtId="2" fontId="0" fillId="16" borderId="35" xfId="0" applyNumberFormat="1" applyFill="1" applyBorder="1" applyAlignment="1">
      <alignment horizontal="center" vertical="center"/>
    </xf>
    <xf numFmtId="2" fontId="0" fillId="16" borderId="5" xfId="0" applyNumberFormat="1" applyFill="1" applyBorder="1" applyAlignment="1">
      <alignment horizontal="center" vertical="center"/>
    </xf>
    <xf numFmtId="2" fontId="0" fillId="16" borderId="6" xfId="0" applyNumberFormat="1" applyFill="1" applyBorder="1" applyAlignment="1">
      <alignment horizontal="center" vertical="center"/>
    </xf>
    <xf numFmtId="2" fontId="0" fillId="16" borderId="17" xfId="0" applyNumberFormat="1" applyFill="1" applyBorder="1" applyAlignment="1">
      <alignment horizontal="center" vertical="center"/>
    </xf>
    <xf numFmtId="2" fontId="0" fillId="16" borderId="18" xfId="0" applyNumberFormat="1" applyFill="1" applyBorder="1" applyAlignment="1">
      <alignment horizontal="center" vertical="center"/>
    </xf>
    <xf numFmtId="2" fontId="11" fillId="6" borderId="20" xfId="0" applyNumberFormat="1" applyFont="1" applyFill="1" applyBorder="1" applyAlignment="1">
      <alignment horizontal="center" vertical="center" wrapText="1"/>
    </xf>
    <xf numFmtId="2" fontId="11" fillId="6" borderId="22" xfId="0" applyNumberFormat="1" applyFont="1" applyFill="1" applyBorder="1" applyAlignment="1">
      <alignment horizontal="center" vertical="center" wrapText="1"/>
    </xf>
    <xf numFmtId="2" fontId="21" fillId="2" borderId="43" xfId="0" applyNumberFormat="1" applyFont="1" applyFill="1" applyBorder="1" applyAlignment="1">
      <alignment vertical="center"/>
    </xf>
    <xf numFmtId="2" fontId="21" fillId="2" borderId="45" xfId="0" applyNumberFormat="1" applyFont="1" applyFill="1" applyBorder="1" applyAlignment="1">
      <alignment vertical="center"/>
    </xf>
    <xf numFmtId="2" fontId="21" fillId="2" borderId="52" xfId="0" applyNumberFormat="1" applyFont="1" applyFill="1" applyBorder="1" applyAlignment="1">
      <alignment vertical="center"/>
    </xf>
    <xf numFmtId="2" fontId="21" fillId="2" borderId="44" xfId="0" applyNumberFormat="1" applyFont="1" applyFill="1" applyBorder="1" applyAlignment="1">
      <alignment vertical="center"/>
    </xf>
    <xf numFmtId="2" fontId="0" fillId="10" borderId="13" xfId="0" applyNumberFormat="1" applyFill="1" applyBorder="1"/>
    <xf numFmtId="2" fontId="0" fillId="10" borderId="14" xfId="0" applyNumberFormat="1" applyFill="1" applyBorder="1"/>
    <xf numFmtId="2" fontId="0" fillId="10" borderId="29" xfId="0" applyNumberFormat="1" applyFill="1" applyBorder="1"/>
    <xf numFmtId="2" fontId="0" fillId="10" borderId="30" xfId="0" applyNumberFormat="1" applyFill="1" applyBorder="1"/>
    <xf numFmtId="2" fontId="0" fillId="10" borderId="15" xfId="0" applyNumberFormat="1" applyFill="1" applyBorder="1"/>
    <xf numFmtId="2" fontId="0" fillId="10" borderId="16" xfId="0" applyNumberFormat="1" applyFill="1" applyBorder="1"/>
    <xf numFmtId="10" fontId="11" fillId="6" borderId="21" xfId="0" applyNumberFormat="1" applyFont="1" applyFill="1" applyBorder="1" applyAlignment="1">
      <alignment horizontal="center" vertical="center" wrapText="1"/>
    </xf>
    <xf numFmtId="167" fontId="26" fillId="6" borderId="22" xfId="0" applyNumberFormat="1" applyFont="1" applyFill="1" applyBorder="1" applyAlignment="1">
      <alignment horizontal="center" vertical="center"/>
    </xf>
    <xf numFmtId="167" fontId="15" fillId="11" borderId="36" xfId="0" applyNumberFormat="1" applyFont="1" applyFill="1" applyBorder="1" applyAlignment="1">
      <alignment horizontal="center" vertical="center"/>
    </xf>
    <xf numFmtId="167" fontId="15" fillId="11" borderId="14" xfId="0" applyNumberFormat="1" applyFont="1" applyFill="1" applyBorder="1" applyAlignment="1">
      <alignment horizontal="center" vertical="center"/>
    </xf>
    <xf numFmtId="167" fontId="15" fillId="11" borderId="16" xfId="0" applyNumberFormat="1" applyFont="1" applyFill="1" applyBorder="1" applyAlignment="1">
      <alignment horizontal="center" vertical="center"/>
    </xf>
    <xf numFmtId="167" fontId="15" fillId="11" borderId="24" xfId="0" applyNumberFormat="1" applyFont="1" applyFill="1" applyBorder="1" applyAlignment="1">
      <alignment horizontal="center" vertical="center"/>
    </xf>
    <xf numFmtId="167" fontId="15" fillId="11" borderId="30" xfId="0" applyNumberFormat="1" applyFont="1" applyFill="1" applyBorder="1" applyAlignment="1">
      <alignment horizontal="center" vertical="center"/>
    </xf>
    <xf numFmtId="0" fontId="27" fillId="2" borderId="45" xfId="0" applyFont="1" applyFill="1" applyBorder="1" applyAlignment="1">
      <alignment vertical="center"/>
    </xf>
    <xf numFmtId="0" fontId="27" fillId="2" borderId="44" xfId="0" applyFont="1" applyFill="1" applyBorder="1" applyAlignment="1">
      <alignment vertical="center"/>
    </xf>
    <xf numFmtId="165" fontId="26" fillId="6" borderId="2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2" fontId="21" fillId="2" borderId="40" xfId="0" applyNumberFormat="1" applyFont="1" applyFill="1" applyBorder="1" applyAlignment="1">
      <alignment vertical="center"/>
    </xf>
    <xf numFmtId="2" fontId="21" fillId="2" borderId="41" xfId="0" applyNumberFormat="1" applyFont="1" applyFill="1" applyBorder="1" applyAlignment="1">
      <alignment vertical="center"/>
    </xf>
    <xf numFmtId="165" fontId="21" fillId="2" borderId="7" xfId="0" applyNumberFormat="1" applyFont="1" applyFill="1" applyBorder="1" applyAlignment="1">
      <alignment horizontal="center" vertical="center"/>
    </xf>
    <xf numFmtId="165" fontId="21" fillId="2" borderId="46" xfId="0" applyNumberFormat="1" applyFont="1" applyFill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65" fontId="0" fillId="0" borderId="35" xfId="0" applyNumberFormat="1" applyBorder="1" applyAlignment="1">
      <alignment horizontal="center" vertical="center"/>
    </xf>
    <xf numFmtId="166" fontId="21" fillId="2" borderId="7" xfId="0" applyNumberFormat="1" applyFont="1" applyFill="1" applyBorder="1" applyAlignment="1">
      <alignment vertical="center"/>
    </xf>
    <xf numFmtId="166" fontId="0" fillId="0" borderId="10" xfId="0" applyNumberFormat="1" applyBorder="1"/>
    <xf numFmtId="166" fontId="21" fillId="2" borderId="46" xfId="0" applyNumberFormat="1" applyFont="1" applyFill="1" applyBorder="1" applyAlignment="1">
      <alignment vertical="center"/>
    </xf>
    <xf numFmtId="170" fontId="11" fillId="6" borderId="31" xfId="0" applyNumberFormat="1" applyFont="1" applyFill="1" applyBorder="1" applyAlignment="1">
      <alignment horizontal="center" vertical="center"/>
    </xf>
    <xf numFmtId="0" fontId="0" fillId="0" borderId="5" xfId="0" applyNumberFormat="1" applyBorder="1"/>
    <xf numFmtId="0" fontId="15" fillId="11" borderId="14" xfId="0" applyFont="1" applyFill="1" applyBorder="1"/>
    <xf numFmtId="0" fontId="15" fillId="11" borderId="30" xfId="0" applyFont="1" applyFill="1" applyBorder="1"/>
    <xf numFmtId="0" fontId="15" fillId="11" borderId="16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29" xfId="0" applyFill="1" applyBorder="1"/>
    <xf numFmtId="0" fontId="0" fillId="4" borderId="30" xfId="0" applyFill="1" applyBorder="1"/>
    <xf numFmtId="0" fontId="0" fillId="4" borderId="15" xfId="0" applyFill="1" applyBorder="1"/>
    <xf numFmtId="0" fontId="0" fillId="4" borderId="16" xfId="0" applyFill="1" applyBorder="1"/>
    <xf numFmtId="0" fontId="0" fillId="14" borderId="5" xfId="0" applyFill="1" applyBorder="1"/>
    <xf numFmtId="0" fontId="0" fillId="14" borderId="6" xfId="0" applyFill="1" applyBorder="1"/>
    <xf numFmtId="2" fontId="0" fillId="0" borderId="5" xfId="0" applyNumberFormat="1" applyFill="1" applyBorder="1" applyAlignment="1">
      <alignment horizontal="center" vertical="center"/>
    </xf>
    <xf numFmtId="0" fontId="2" fillId="17" borderId="13" xfId="0" applyFont="1" applyFill="1" applyBorder="1" applyAlignment="1">
      <alignment horizontal="center" vertical="center" wrapText="1"/>
    </xf>
    <xf numFmtId="2" fontId="0" fillId="17" borderId="5" xfId="0" applyNumberFormat="1" applyFill="1" applyBorder="1" applyAlignment="1">
      <alignment horizontal="center" vertical="center"/>
    </xf>
    <xf numFmtId="2" fontId="0" fillId="17" borderId="6" xfId="0" applyNumberFormat="1" applyFill="1" applyBorder="1" applyAlignment="1">
      <alignment horizontal="center" vertical="center"/>
    </xf>
    <xf numFmtId="0" fontId="2" fillId="13" borderId="33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2" fillId="16" borderId="1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17" borderId="15" xfId="0" applyFont="1" applyFill="1" applyBorder="1" applyAlignment="1">
      <alignment horizontal="center" vertical="center" wrapText="1"/>
    </xf>
    <xf numFmtId="2" fontId="0" fillId="17" borderId="17" xfId="0" applyNumberFormat="1" applyFill="1" applyBorder="1" applyAlignment="1">
      <alignment horizontal="center" vertical="center"/>
    </xf>
    <xf numFmtId="2" fontId="0" fillId="17" borderId="18" xfId="0" applyNumberFormat="1" applyFill="1" applyBorder="1" applyAlignment="1">
      <alignment horizontal="center" vertical="center"/>
    </xf>
    <xf numFmtId="0" fontId="2" fillId="18" borderId="8" xfId="0" applyFont="1" applyFill="1" applyBorder="1" applyAlignment="1">
      <alignment horizontal="center" vertical="center" wrapText="1"/>
    </xf>
    <xf numFmtId="0" fontId="0" fillId="18" borderId="5" xfId="0" applyFill="1" applyBorder="1"/>
    <xf numFmtId="0" fontId="0" fillId="18" borderId="6" xfId="0" applyFill="1" applyBorder="1"/>
    <xf numFmtId="0" fontId="2" fillId="14" borderId="8" xfId="0" applyFont="1" applyFill="1" applyBorder="1" applyAlignment="1">
      <alignment horizontal="center" vertical="center" wrapText="1"/>
    </xf>
    <xf numFmtId="0" fontId="0" fillId="17" borderId="5" xfId="0" applyFill="1" applyBorder="1"/>
    <xf numFmtId="0" fontId="0" fillId="17" borderId="6" xfId="0" applyFill="1" applyBorder="1"/>
    <xf numFmtId="0" fontId="32" fillId="0" borderId="13" xfId="0" applyFont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165" fontId="11" fillId="6" borderId="27" xfId="0" applyNumberFormat="1" applyFont="1" applyFill="1" applyBorder="1" applyAlignment="1">
      <alignment horizontal="center" vertical="center"/>
    </xf>
    <xf numFmtId="2" fontId="11" fillId="6" borderId="25" xfId="0" applyNumberFormat="1" applyFont="1" applyFill="1" applyBorder="1" applyAlignment="1">
      <alignment horizontal="center" vertical="center"/>
    </xf>
    <xf numFmtId="2" fontId="11" fillId="6" borderId="28" xfId="0" applyNumberFormat="1" applyFont="1" applyFill="1" applyBorder="1" applyAlignment="1">
      <alignment horizontal="center" vertical="center"/>
    </xf>
    <xf numFmtId="2" fontId="11" fillId="6" borderId="26" xfId="0" applyNumberFormat="1" applyFont="1" applyFill="1" applyBorder="1" applyAlignment="1">
      <alignment horizontal="center" vertical="center"/>
    </xf>
    <xf numFmtId="2" fontId="11" fillId="6" borderId="27" xfId="0" applyNumberFormat="1" applyFont="1" applyFill="1" applyBorder="1" applyAlignment="1">
      <alignment horizontal="center" vertical="center"/>
    </xf>
    <xf numFmtId="167" fontId="11" fillId="6" borderId="51" xfId="0" applyNumberFormat="1" applyFont="1" applyFill="1" applyBorder="1" applyAlignment="1">
      <alignment horizontal="center" vertical="center"/>
    </xf>
    <xf numFmtId="10" fontId="11" fillId="6" borderId="26" xfId="0" applyNumberFormat="1" applyFont="1" applyFill="1" applyBorder="1" applyAlignment="1">
      <alignment horizontal="center" vertical="center"/>
    </xf>
    <xf numFmtId="10" fontId="13" fillId="6" borderId="26" xfId="0" applyNumberFormat="1" applyFont="1" applyFill="1" applyBorder="1" applyAlignment="1">
      <alignment horizontal="center" vertical="center"/>
    </xf>
    <xf numFmtId="167" fontId="26" fillId="6" borderId="28" xfId="0" applyNumberFormat="1" applyFont="1" applyFill="1" applyBorder="1" applyAlignment="1">
      <alignment horizontal="center" vertical="center"/>
    </xf>
    <xf numFmtId="0" fontId="0" fillId="0" borderId="0" xfId="0" applyBorder="1"/>
    <xf numFmtId="0" fontId="11" fillId="6" borderId="11" xfId="0" applyFont="1" applyFill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0" fillId="0" borderId="35" xfId="0" applyBorder="1" applyAlignment="1">
      <alignment horizontal="left" vertical="center" wrapText="1"/>
    </xf>
    <xf numFmtId="0" fontId="32" fillId="0" borderId="15" xfId="0" applyFont="1" applyBorder="1" applyAlignment="1">
      <alignment horizontal="center" vertical="center"/>
    </xf>
    <xf numFmtId="0" fontId="17" fillId="9" borderId="32" xfId="0" applyNumberFormat="1" applyFont="1" applyFill="1" applyBorder="1" applyAlignment="1">
      <alignment horizontal="center" vertical="center" wrapText="1"/>
    </xf>
    <xf numFmtId="0" fontId="11" fillId="6" borderId="51" xfId="0" applyFont="1" applyFill="1" applyBorder="1" applyAlignment="1">
      <alignment horizontal="center" vertical="center" wrapText="1"/>
    </xf>
    <xf numFmtId="166" fontId="0" fillId="0" borderId="33" xfId="0" applyNumberFormat="1" applyBorder="1" applyAlignment="1">
      <alignment horizontal="center" vertical="center"/>
    </xf>
    <xf numFmtId="2" fontId="0" fillId="0" borderId="34" xfId="0" applyNumberFormat="1" applyFill="1" applyBorder="1" applyAlignment="1">
      <alignment horizontal="center" vertical="center"/>
    </xf>
    <xf numFmtId="0" fontId="2" fillId="17" borderId="33" xfId="0" applyFont="1" applyFill="1" applyBorder="1" applyAlignment="1">
      <alignment horizontal="center" vertical="center" wrapText="1"/>
    </xf>
    <xf numFmtId="2" fontId="0" fillId="0" borderId="36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0" fillId="0" borderId="14" xfId="0" applyBorder="1"/>
    <xf numFmtId="0" fontId="0" fillId="0" borderId="16" xfId="0" applyBorder="1"/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7" fillId="7" borderId="11" xfId="0" applyNumberFormat="1" applyFont="1" applyFill="1" applyBorder="1" applyAlignment="1">
      <alignment horizontal="center" vertical="center" wrapText="1"/>
    </xf>
    <xf numFmtId="0" fontId="17" fillId="7" borderId="12" xfId="0" applyNumberFormat="1" applyFont="1" applyFill="1" applyBorder="1" applyAlignment="1">
      <alignment horizontal="center" vertical="center" wrapText="1"/>
    </xf>
    <xf numFmtId="0" fontId="17" fillId="3" borderId="11" xfId="0" applyNumberFormat="1" applyFont="1" applyFill="1" applyBorder="1" applyAlignment="1">
      <alignment horizontal="center" vertical="center" wrapText="1"/>
    </xf>
    <xf numFmtId="0" fontId="17" fillId="3" borderId="12" xfId="0" applyNumberFormat="1" applyFont="1" applyFill="1" applyBorder="1" applyAlignment="1">
      <alignment horizontal="center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6" fontId="0" fillId="0" borderId="13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9" fillId="19" borderId="2" xfId="0" applyFont="1" applyFill="1" applyBorder="1" applyAlignment="1">
      <alignment horizontal="center" vertical="center" wrapText="1"/>
    </xf>
    <xf numFmtId="0" fontId="9" fillId="19" borderId="4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34" fillId="19" borderId="2" xfId="0" applyFont="1" applyFill="1" applyBorder="1" applyAlignment="1">
      <alignment horizontal="center" vertical="center"/>
    </xf>
    <xf numFmtId="0" fontId="34" fillId="19" borderId="3" xfId="0" applyFont="1" applyFill="1" applyBorder="1" applyAlignment="1">
      <alignment horizontal="center" vertical="center"/>
    </xf>
    <xf numFmtId="0" fontId="34" fillId="19" borderId="4" xfId="0" applyFont="1" applyFill="1" applyBorder="1" applyAlignment="1">
      <alignment horizontal="center" vertical="center"/>
    </xf>
    <xf numFmtId="0" fontId="9" fillId="19" borderId="54" xfId="0" applyFont="1" applyFill="1" applyBorder="1" applyAlignment="1">
      <alignment horizontal="center" vertical="center"/>
    </xf>
  </cellXfs>
  <cellStyles count="6">
    <cellStyle name="Milliers" xfId="1" builtinId="3"/>
    <cellStyle name="Monétaire" xfId="5" builtinId="4"/>
    <cellStyle name="Normal" xfId="0" builtinId="0"/>
    <cellStyle name="Normal 10 2" xfId="4"/>
    <cellStyle name="Normal 2" xfId="2"/>
    <cellStyle name="Normal 2 2" xfId="3"/>
  </cellStyles>
  <dxfs count="0"/>
  <tableStyles count="0" defaultTableStyle="TableStyleMedium2" defaultPivotStyle="PivotStyleLight16"/>
  <colors>
    <mruColors>
      <color rgb="FFE7D48F"/>
      <color rgb="FFE6E490"/>
      <color rgb="FFC8C5ED"/>
      <color rgb="FF66FFFF"/>
      <color rgb="FFE9C6EC"/>
      <color rgb="FFDCD9DD"/>
      <color rgb="FFE8DECA"/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70087</xdr:colOff>
      <xdr:row>0</xdr:row>
      <xdr:rowOff>685800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89337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3412</xdr:colOff>
      <xdr:row>0</xdr:row>
      <xdr:rowOff>685800</xdr:rowOff>
    </xdr:to>
    <xdr:pic>
      <xdr:nvPicPr>
        <xdr:cNvPr id="2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89337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3412</xdr:colOff>
      <xdr:row>0</xdr:row>
      <xdr:rowOff>685800</xdr:rowOff>
    </xdr:to>
    <xdr:pic>
      <xdr:nvPicPr>
        <xdr:cNvPr id="2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89337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3412</xdr:colOff>
      <xdr:row>0</xdr:row>
      <xdr:rowOff>685800</xdr:rowOff>
    </xdr:to>
    <xdr:pic>
      <xdr:nvPicPr>
        <xdr:cNvPr id="2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89337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70087</xdr:colOff>
      <xdr:row>0</xdr:row>
      <xdr:rowOff>676275</xdr:rowOff>
    </xdr:to>
    <xdr:pic>
      <xdr:nvPicPr>
        <xdr:cNvPr id="5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89337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3412</xdr:colOff>
      <xdr:row>0</xdr:row>
      <xdr:rowOff>685800</xdr:rowOff>
    </xdr:to>
    <xdr:pic>
      <xdr:nvPicPr>
        <xdr:cNvPr id="2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89337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499984740745262"/>
  </sheetPr>
  <dimension ref="A1:O38"/>
  <sheetViews>
    <sheetView tabSelected="1" topLeftCell="A10" workbookViewId="0">
      <selection activeCell="E14" sqref="E14"/>
    </sheetView>
  </sheetViews>
  <sheetFormatPr baseColWidth="10" defaultRowHeight="12.75"/>
  <cols>
    <col min="1" max="1" width="10.42578125" bestFit="1" customWidth="1"/>
    <col min="2" max="2" width="13.85546875" customWidth="1"/>
    <col min="3" max="3" width="37.5703125" customWidth="1"/>
    <col min="4" max="4" width="11.42578125" customWidth="1"/>
    <col min="5" max="5" width="21" customWidth="1"/>
    <col min="6" max="6" width="23.140625" customWidth="1"/>
    <col min="7" max="7" width="47.7109375" customWidth="1"/>
    <col min="8" max="8" width="18.5703125" customWidth="1"/>
    <col min="9" max="9" width="21.85546875" customWidth="1"/>
    <col min="10" max="10" width="23.5703125" customWidth="1"/>
    <col min="11" max="11" width="28.42578125" customWidth="1"/>
    <col min="12" max="12" width="17.140625" customWidth="1"/>
    <col min="13" max="13" width="16.7109375" customWidth="1"/>
    <col min="14" max="14" width="17.140625" customWidth="1"/>
    <col min="15" max="15" width="26.42578125" customWidth="1"/>
  </cols>
  <sheetData>
    <row r="1" spans="1:15" s="1" customFormat="1" ht="59.25" customHeight="1">
      <c r="A1" s="278" t="s">
        <v>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</row>
    <row r="2" spans="1:15" s="1" customFormat="1" ht="42.75" customHeight="1">
      <c r="A2" s="282" t="s">
        <v>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</row>
    <row r="3" spans="1:15" s="1" customFormat="1" ht="18.75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" customHeight="1" thickBot="1">
      <c r="A4" s="283" t="s">
        <v>2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5"/>
    </row>
    <row r="5" spans="1:15" s="1" customFormat="1"/>
    <row r="6" spans="1:15" s="1" customFormat="1" ht="13.5" thickBot="1"/>
    <row r="7" spans="1:15" s="1" customFormat="1" ht="171.75" customHeight="1" thickBot="1">
      <c r="A7" s="279" t="s">
        <v>95</v>
      </c>
      <c r="B7" s="280"/>
      <c r="C7" s="280"/>
      <c r="D7" s="280"/>
      <c r="E7" s="280"/>
      <c r="F7" s="280"/>
      <c r="G7" s="280"/>
      <c r="H7" s="280"/>
      <c r="I7" s="280"/>
      <c r="J7" s="280"/>
      <c r="K7" s="281"/>
      <c r="L7" s="9"/>
      <c r="M7" s="9"/>
      <c r="N7" s="9"/>
      <c r="O7" s="9"/>
    </row>
    <row r="8" spans="1:15" s="1" customForma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s="1" customFormat="1"/>
    <row r="10" spans="1:15" ht="13.5" thickBot="1"/>
    <row r="11" spans="1:15" s="1" customFormat="1" ht="84.75" customHeight="1" thickBot="1">
      <c r="E11" s="286" t="s">
        <v>203</v>
      </c>
      <c r="F11" s="287"/>
      <c r="G11" s="61"/>
      <c r="H11" s="61"/>
      <c r="I11" s="62"/>
      <c r="J11" s="288" t="s">
        <v>202</v>
      </c>
      <c r="K11" s="289"/>
    </row>
    <row r="12" spans="1:15" s="1" customFormat="1" ht="33.75" customHeight="1" thickBot="1">
      <c r="A12" s="60"/>
      <c r="B12" s="301" t="s">
        <v>211</v>
      </c>
      <c r="C12" s="302"/>
      <c r="D12" s="302"/>
      <c r="E12" s="302"/>
      <c r="F12" s="302"/>
      <c r="G12" s="302"/>
      <c r="H12" s="302"/>
      <c r="I12" s="302"/>
      <c r="J12" s="302"/>
      <c r="K12" s="303"/>
      <c r="L12" s="298" t="s">
        <v>210</v>
      </c>
      <c r="M12" s="299"/>
      <c r="N12" s="60"/>
      <c r="O12" s="304" t="s">
        <v>212</v>
      </c>
    </row>
    <row r="13" spans="1:15" s="1" customFormat="1" ht="107.25" customHeight="1" thickBot="1">
      <c r="A13" s="45" t="s">
        <v>7</v>
      </c>
      <c r="B13" s="46" t="s">
        <v>4</v>
      </c>
      <c r="C13" s="46" t="s">
        <v>5</v>
      </c>
      <c r="D13" s="47" t="s">
        <v>27</v>
      </c>
      <c r="E13" s="48" t="s">
        <v>66</v>
      </c>
      <c r="F13" s="49" t="s">
        <v>67</v>
      </c>
      <c r="G13" s="50" t="s">
        <v>6</v>
      </c>
      <c r="H13" s="51" t="s">
        <v>68</v>
      </c>
      <c r="I13" s="52" t="s">
        <v>69</v>
      </c>
      <c r="J13" s="53" t="s">
        <v>70</v>
      </c>
      <c r="K13" s="54" t="s">
        <v>71</v>
      </c>
      <c r="L13" s="55" t="s">
        <v>26</v>
      </c>
      <c r="M13" s="56" t="s">
        <v>0</v>
      </c>
      <c r="N13" s="56" t="s">
        <v>25</v>
      </c>
      <c r="O13" s="44" t="s">
        <v>72</v>
      </c>
    </row>
    <row r="14" spans="1:15" s="112" customFormat="1" ht="57" thickBot="1">
      <c r="A14" s="71" t="s">
        <v>24</v>
      </c>
      <c r="B14" s="21" t="s">
        <v>167</v>
      </c>
      <c r="C14" s="18" t="s">
        <v>23</v>
      </c>
      <c r="D14" s="19">
        <v>0.56579999999999997</v>
      </c>
      <c r="E14" s="131">
        <v>110.7</v>
      </c>
      <c r="F14" s="130">
        <v>102.5</v>
      </c>
      <c r="G14" s="20" t="s">
        <v>33</v>
      </c>
      <c r="H14" s="138">
        <v>107.6</v>
      </c>
      <c r="I14" s="139">
        <v>102.7</v>
      </c>
      <c r="J14" s="131">
        <v>128.61000000000001</v>
      </c>
      <c r="K14" s="130">
        <v>119.91</v>
      </c>
      <c r="L14" s="23">
        <f>(D14)*(((0.125+((0.875*((0.4*(E14/F14))+(0.5*(H14/I14)+(0.1*(J14/K14)))))))))</f>
        <v>0.59704484295015325</v>
      </c>
      <c r="M14" s="24">
        <f>(L14-D14)/D14</f>
        <v>5.5222415959973993E-2</v>
      </c>
      <c r="N14" s="25">
        <v>0.02</v>
      </c>
      <c r="O14" s="194">
        <f>D14*(1+N14)</f>
        <v>0.57711599999999996</v>
      </c>
    </row>
    <row r="15" spans="1:15" ht="62.25">
      <c r="A15" s="39">
        <v>1</v>
      </c>
      <c r="B15" s="14"/>
      <c r="C15" s="40" t="s">
        <v>23</v>
      </c>
      <c r="D15" s="57"/>
      <c r="E15" s="132"/>
      <c r="F15" s="133"/>
      <c r="G15" s="15" t="s">
        <v>168</v>
      </c>
      <c r="H15" s="140"/>
      <c r="I15" s="141"/>
      <c r="J15" s="142"/>
      <c r="K15" s="143"/>
      <c r="L15" s="16" t="e">
        <f>(D15)*(((0.125+((0.875*((0.4*(E15/F15))+(0.5*(H15/I15)+(0.1*(J15/K15)))))))))</f>
        <v>#DIV/0!</v>
      </c>
      <c r="M15" s="68" t="e">
        <f>(L15-D15)/D15</f>
        <v>#DIV/0!</v>
      </c>
      <c r="N15" s="17">
        <v>0.02</v>
      </c>
      <c r="O15" s="199"/>
    </row>
    <row r="16" spans="1:15" ht="62.25">
      <c r="A16" s="32">
        <v>2</v>
      </c>
      <c r="B16" s="14"/>
      <c r="C16" s="40" t="s">
        <v>8</v>
      </c>
      <c r="D16" s="58"/>
      <c r="E16" s="134"/>
      <c r="F16" s="135"/>
      <c r="G16" s="232" t="s">
        <v>169</v>
      </c>
      <c r="H16" s="233"/>
      <c r="I16" s="234"/>
      <c r="J16" s="144"/>
      <c r="K16" s="145"/>
      <c r="L16" s="13" t="e">
        <f t="shared" ref="L16:L38" si="0">(D16)*(((0.125+((0.875*((0.4*(E16/F16))+(0.5*(H16/I16)+(0.1*(J16/K16)))))))))</f>
        <v>#DIV/0!</v>
      </c>
      <c r="M16" s="8" t="e">
        <f t="shared" ref="M16:M38" si="1">(L16-D16)/D16</f>
        <v>#DIV/0!</v>
      </c>
      <c r="N16" s="10">
        <v>0.02</v>
      </c>
      <c r="O16" s="196"/>
    </row>
    <row r="17" spans="1:15" ht="62.25">
      <c r="A17" s="32">
        <v>3</v>
      </c>
      <c r="B17" s="14"/>
      <c r="C17" s="40" t="s">
        <v>9</v>
      </c>
      <c r="D17" s="58"/>
      <c r="E17" s="134"/>
      <c r="F17" s="135"/>
      <c r="G17" s="232" t="s">
        <v>169</v>
      </c>
      <c r="H17" s="233"/>
      <c r="I17" s="234"/>
      <c r="J17" s="144"/>
      <c r="K17" s="145"/>
      <c r="L17" s="13" t="e">
        <f t="shared" si="0"/>
        <v>#DIV/0!</v>
      </c>
      <c r="M17" s="8" t="e">
        <f t="shared" si="1"/>
        <v>#DIV/0!</v>
      </c>
      <c r="N17" s="10">
        <v>0.02</v>
      </c>
      <c r="O17" s="196"/>
    </row>
    <row r="18" spans="1:15" ht="62.25">
      <c r="A18" s="32">
        <v>4</v>
      </c>
      <c r="B18" s="14"/>
      <c r="C18" s="40" t="s">
        <v>10</v>
      </c>
      <c r="D18" s="58"/>
      <c r="E18" s="134"/>
      <c r="F18" s="135"/>
      <c r="G18" s="232" t="s">
        <v>169</v>
      </c>
      <c r="H18" s="233"/>
      <c r="I18" s="234"/>
      <c r="J18" s="144"/>
      <c r="K18" s="145"/>
      <c r="L18" s="13" t="e">
        <f t="shared" si="0"/>
        <v>#DIV/0!</v>
      </c>
      <c r="M18" s="8" t="e">
        <f t="shared" si="1"/>
        <v>#DIV/0!</v>
      </c>
      <c r="N18" s="10">
        <v>0.02</v>
      </c>
      <c r="O18" s="196"/>
    </row>
    <row r="19" spans="1:15" ht="62.25">
      <c r="A19" s="32">
        <v>5</v>
      </c>
      <c r="B19" s="14"/>
      <c r="C19" s="40" t="s">
        <v>58</v>
      </c>
      <c r="D19" s="58"/>
      <c r="E19" s="134"/>
      <c r="F19" s="135"/>
      <c r="G19" s="11" t="s">
        <v>168</v>
      </c>
      <c r="H19" s="146"/>
      <c r="I19" s="147"/>
      <c r="J19" s="144"/>
      <c r="K19" s="145"/>
      <c r="L19" s="13" t="e">
        <f t="shared" si="0"/>
        <v>#DIV/0!</v>
      </c>
      <c r="M19" s="8" t="e">
        <f t="shared" si="1"/>
        <v>#DIV/0!</v>
      </c>
      <c r="N19" s="10">
        <v>0.02</v>
      </c>
      <c r="O19" s="196"/>
    </row>
    <row r="20" spans="1:15" ht="62.25">
      <c r="A20" s="32">
        <v>6</v>
      </c>
      <c r="B20" s="14"/>
      <c r="C20" s="40" t="s">
        <v>59</v>
      </c>
      <c r="D20" s="58"/>
      <c r="E20" s="134"/>
      <c r="F20" s="135"/>
      <c r="G20" s="11" t="s">
        <v>168</v>
      </c>
      <c r="H20" s="146"/>
      <c r="I20" s="147"/>
      <c r="J20" s="144"/>
      <c r="K20" s="145"/>
      <c r="L20" s="13" t="e">
        <f t="shared" si="0"/>
        <v>#DIV/0!</v>
      </c>
      <c r="M20" s="8" t="e">
        <f t="shared" si="1"/>
        <v>#DIV/0!</v>
      </c>
      <c r="N20" s="10">
        <v>0.02</v>
      </c>
      <c r="O20" s="196"/>
    </row>
    <row r="21" spans="1:15" ht="62.25">
      <c r="A21" s="32">
        <v>7</v>
      </c>
      <c r="B21" s="14"/>
      <c r="C21" s="40" t="s">
        <v>60</v>
      </c>
      <c r="D21" s="58"/>
      <c r="E21" s="134"/>
      <c r="F21" s="135"/>
      <c r="G21" s="124" t="s">
        <v>170</v>
      </c>
      <c r="H21" s="148"/>
      <c r="I21" s="149"/>
      <c r="J21" s="144"/>
      <c r="K21" s="145"/>
      <c r="L21" s="13" t="e">
        <f t="shared" si="0"/>
        <v>#DIV/0!</v>
      </c>
      <c r="M21" s="8" t="e">
        <f t="shared" si="1"/>
        <v>#DIV/0!</v>
      </c>
      <c r="N21" s="10">
        <v>0.02</v>
      </c>
      <c r="O21" s="196"/>
    </row>
    <row r="22" spans="1:15" ht="62.25">
      <c r="A22" s="32">
        <v>8</v>
      </c>
      <c r="B22" s="14"/>
      <c r="C22" s="40" t="s">
        <v>11</v>
      </c>
      <c r="D22" s="58"/>
      <c r="E22" s="134"/>
      <c r="F22" s="135"/>
      <c r="G22" s="11" t="s">
        <v>168</v>
      </c>
      <c r="H22" s="146"/>
      <c r="I22" s="147"/>
      <c r="J22" s="144"/>
      <c r="K22" s="145"/>
      <c r="L22" s="13" t="e">
        <f t="shared" si="0"/>
        <v>#DIV/0!</v>
      </c>
      <c r="M22" s="8" t="e">
        <f t="shared" si="1"/>
        <v>#DIV/0!</v>
      </c>
      <c r="N22" s="10">
        <v>0.02</v>
      </c>
      <c r="O22" s="196"/>
    </row>
    <row r="23" spans="1:15" ht="62.25">
      <c r="A23" s="32">
        <v>9</v>
      </c>
      <c r="B23" s="14"/>
      <c r="C23" s="40" t="s">
        <v>12</v>
      </c>
      <c r="D23" s="58"/>
      <c r="E23" s="134"/>
      <c r="F23" s="135"/>
      <c r="G23" s="11" t="s">
        <v>168</v>
      </c>
      <c r="H23" s="146"/>
      <c r="I23" s="147"/>
      <c r="J23" s="144"/>
      <c r="K23" s="145"/>
      <c r="L23" s="13" t="e">
        <f t="shared" si="0"/>
        <v>#DIV/0!</v>
      </c>
      <c r="M23" s="8" t="e">
        <f t="shared" si="1"/>
        <v>#DIV/0!</v>
      </c>
      <c r="N23" s="10">
        <v>0.02</v>
      </c>
      <c r="O23" s="196"/>
    </row>
    <row r="24" spans="1:15" ht="62.25">
      <c r="A24" s="32">
        <v>10</v>
      </c>
      <c r="B24" s="14"/>
      <c r="C24" s="40" t="s">
        <v>13</v>
      </c>
      <c r="D24" s="58"/>
      <c r="E24" s="134"/>
      <c r="F24" s="135"/>
      <c r="G24" s="11" t="s">
        <v>168</v>
      </c>
      <c r="H24" s="146"/>
      <c r="I24" s="147"/>
      <c r="J24" s="144"/>
      <c r="K24" s="145"/>
      <c r="L24" s="13" t="e">
        <f t="shared" si="0"/>
        <v>#DIV/0!</v>
      </c>
      <c r="M24" s="8" t="e">
        <f t="shared" si="1"/>
        <v>#DIV/0!</v>
      </c>
      <c r="N24" s="10">
        <v>0.02</v>
      </c>
      <c r="O24" s="196"/>
    </row>
    <row r="25" spans="1:15" ht="62.25">
      <c r="A25" s="32">
        <v>11</v>
      </c>
      <c r="B25" s="14"/>
      <c r="C25" s="40" t="s">
        <v>61</v>
      </c>
      <c r="D25" s="58"/>
      <c r="E25" s="134"/>
      <c r="F25" s="135"/>
      <c r="G25" s="11" t="s">
        <v>168</v>
      </c>
      <c r="H25" s="146"/>
      <c r="I25" s="147"/>
      <c r="J25" s="144"/>
      <c r="K25" s="145"/>
      <c r="L25" s="13" t="e">
        <f t="shared" si="0"/>
        <v>#DIV/0!</v>
      </c>
      <c r="M25" s="8" t="e">
        <f t="shared" si="1"/>
        <v>#DIV/0!</v>
      </c>
      <c r="N25" s="10">
        <v>0.02</v>
      </c>
      <c r="O25" s="196"/>
    </row>
    <row r="26" spans="1:15" ht="62.25">
      <c r="A26" s="32">
        <v>12</v>
      </c>
      <c r="B26" s="14"/>
      <c r="C26" s="40" t="s">
        <v>14</v>
      </c>
      <c r="D26" s="58"/>
      <c r="E26" s="134"/>
      <c r="F26" s="135"/>
      <c r="G26" s="11" t="s">
        <v>168</v>
      </c>
      <c r="H26" s="146"/>
      <c r="I26" s="147"/>
      <c r="J26" s="144"/>
      <c r="K26" s="145"/>
      <c r="L26" s="13" t="e">
        <f t="shared" si="0"/>
        <v>#DIV/0!</v>
      </c>
      <c r="M26" s="8" t="e">
        <f t="shared" si="1"/>
        <v>#DIV/0!</v>
      </c>
      <c r="N26" s="10">
        <v>0.02</v>
      </c>
      <c r="O26" s="196"/>
    </row>
    <row r="27" spans="1:15" ht="62.25">
      <c r="A27" s="32">
        <v>13</v>
      </c>
      <c r="B27" s="14"/>
      <c r="C27" s="40" t="s">
        <v>62</v>
      </c>
      <c r="D27" s="58"/>
      <c r="E27" s="134"/>
      <c r="F27" s="135"/>
      <c r="G27" s="11" t="s">
        <v>168</v>
      </c>
      <c r="H27" s="146"/>
      <c r="I27" s="147"/>
      <c r="J27" s="144"/>
      <c r="K27" s="145"/>
      <c r="L27" s="13" t="e">
        <f t="shared" si="0"/>
        <v>#DIV/0!</v>
      </c>
      <c r="M27" s="8" t="e">
        <f t="shared" si="1"/>
        <v>#DIV/0!</v>
      </c>
      <c r="N27" s="10">
        <v>0.02</v>
      </c>
      <c r="O27" s="196"/>
    </row>
    <row r="28" spans="1:15" ht="62.25">
      <c r="A28" s="32">
        <v>14</v>
      </c>
      <c r="B28" s="14"/>
      <c r="C28" s="40" t="s">
        <v>63</v>
      </c>
      <c r="D28" s="58"/>
      <c r="E28" s="134"/>
      <c r="F28" s="135"/>
      <c r="G28" s="11" t="s">
        <v>168</v>
      </c>
      <c r="H28" s="146"/>
      <c r="I28" s="147"/>
      <c r="J28" s="144"/>
      <c r="K28" s="145"/>
      <c r="L28" s="13" t="e">
        <f t="shared" si="0"/>
        <v>#DIV/0!</v>
      </c>
      <c r="M28" s="8" t="e">
        <f t="shared" si="1"/>
        <v>#DIV/0!</v>
      </c>
      <c r="N28" s="10">
        <v>0.02</v>
      </c>
      <c r="O28" s="196"/>
    </row>
    <row r="29" spans="1:15" ht="62.25">
      <c r="A29" s="32">
        <v>15</v>
      </c>
      <c r="B29" s="14"/>
      <c r="C29" s="40" t="s">
        <v>64</v>
      </c>
      <c r="D29" s="58"/>
      <c r="E29" s="134"/>
      <c r="F29" s="135"/>
      <c r="G29" s="11" t="s">
        <v>168</v>
      </c>
      <c r="H29" s="146"/>
      <c r="I29" s="147"/>
      <c r="J29" s="144"/>
      <c r="K29" s="145"/>
      <c r="L29" s="13" t="e">
        <f t="shared" si="0"/>
        <v>#DIV/0!</v>
      </c>
      <c r="M29" s="8" t="e">
        <f t="shared" si="1"/>
        <v>#DIV/0!</v>
      </c>
      <c r="N29" s="10">
        <v>0.02</v>
      </c>
      <c r="O29" s="196"/>
    </row>
    <row r="30" spans="1:15" ht="62.25">
      <c r="A30" s="32">
        <v>16</v>
      </c>
      <c r="B30" s="14"/>
      <c r="C30" s="40" t="s">
        <v>65</v>
      </c>
      <c r="D30" s="58"/>
      <c r="E30" s="134"/>
      <c r="F30" s="135"/>
      <c r="G30" s="11" t="s">
        <v>168</v>
      </c>
      <c r="H30" s="146"/>
      <c r="I30" s="147"/>
      <c r="J30" s="144"/>
      <c r="K30" s="145"/>
      <c r="L30" s="13" t="e">
        <f t="shared" si="0"/>
        <v>#DIV/0!</v>
      </c>
      <c r="M30" s="8" t="e">
        <f t="shared" si="1"/>
        <v>#DIV/0!</v>
      </c>
      <c r="N30" s="10">
        <v>0.02</v>
      </c>
      <c r="O30" s="196"/>
    </row>
    <row r="31" spans="1:15" ht="62.25">
      <c r="A31" s="32">
        <v>17</v>
      </c>
      <c r="B31" s="14"/>
      <c r="C31" s="40" t="s">
        <v>15</v>
      </c>
      <c r="D31" s="58"/>
      <c r="E31" s="134"/>
      <c r="F31" s="135"/>
      <c r="G31" s="11" t="s">
        <v>168</v>
      </c>
      <c r="H31" s="146"/>
      <c r="I31" s="147"/>
      <c r="J31" s="144"/>
      <c r="K31" s="145"/>
      <c r="L31" s="13" t="e">
        <f t="shared" si="0"/>
        <v>#DIV/0!</v>
      </c>
      <c r="M31" s="8" t="e">
        <f t="shared" si="1"/>
        <v>#DIV/0!</v>
      </c>
      <c r="N31" s="10">
        <v>0.02</v>
      </c>
      <c r="O31" s="196"/>
    </row>
    <row r="32" spans="1:15" ht="62.25">
      <c r="A32" s="32">
        <v>18</v>
      </c>
      <c r="B32" s="14"/>
      <c r="C32" s="40" t="s">
        <v>16</v>
      </c>
      <c r="D32" s="58"/>
      <c r="E32" s="134"/>
      <c r="F32" s="135"/>
      <c r="G32" s="11" t="s">
        <v>168</v>
      </c>
      <c r="H32" s="146"/>
      <c r="I32" s="147"/>
      <c r="J32" s="144"/>
      <c r="K32" s="145"/>
      <c r="L32" s="13" t="e">
        <f t="shared" si="0"/>
        <v>#DIV/0!</v>
      </c>
      <c r="M32" s="8" t="e">
        <f t="shared" si="1"/>
        <v>#DIV/0!</v>
      </c>
      <c r="N32" s="10">
        <v>0.02</v>
      </c>
      <c r="O32" s="196"/>
    </row>
    <row r="33" spans="1:15" ht="62.25">
      <c r="A33" s="32">
        <v>19</v>
      </c>
      <c r="B33" s="14"/>
      <c r="C33" s="41" t="s">
        <v>17</v>
      </c>
      <c r="D33" s="58"/>
      <c r="E33" s="134"/>
      <c r="F33" s="135"/>
      <c r="G33" s="11" t="s">
        <v>168</v>
      </c>
      <c r="H33" s="146"/>
      <c r="I33" s="147"/>
      <c r="J33" s="144"/>
      <c r="K33" s="145"/>
      <c r="L33" s="13" t="e">
        <f t="shared" si="0"/>
        <v>#DIV/0!</v>
      </c>
      <c r="M33" s="8" t="e">
        <f t="shared" si="1"/>
        <v>#DIV/0!</v>
      </c>
      <c r="N33" s="10">
        <v>0.02</v>
      </c>
      <c r="O33" s="196"/>
    </row>
    <row r="34" spans="1:15" ht="62.25">
      <c r="A34" s="32">
        <v>20</v>
      </c>
      <c r="B34" s="14"/>
      <c r="C34" s="40" t="s">
        <v>18</v>
      </c>
      <c r="D34" s="58"/>
      <c r="E34" s="134"/>
      <c r="F34" s="135"/>
      <c r="G34" s="11" t="s">
        <v>168</v>
      </c>
      <c r="H34" s="146"/>
      <c r="I34" s="147"/>
      <c r="J34" s="144"/>
      <c r="K34" s="145"/>
      <c r="L34" s="13" t="e">
        <f t="shared" si="0"/>
        <v>#DIV/0!</v>
      </c>
      <c r="M34" s="8" t="e">
        <f t="shared" si="1"/>
        <v>#DIV/0!</v>
      </c>
      <c r="N34" s="10">
        <v>0.02</v>
      </c>
      <c r="O34" s="196"/>
    </row>
    <row r="35" spans="1:15" ht="62.25">
      <c r="A35" s="32">
        <v>21</v>
      </c>
      <c r="B35" s="14"/>
      <c r="C35" s="40" t="s">
        <v>19</v>
      </c>
      <c r="D35" s="58"/>
      <c r="E35" s="134"/>
      <c r="F35" s="135"/>
      <c r="G35" s="11" t="s">
        <v>168</v>
      </c>
      <c r="H35" s="146"/>
      <c r="I35" s="147"/>
      <c r="J35" s="144"/>
      <c r="K35" s="145"/>
      <c r="L35" s="13" t="e">
        <f t="shared" si="0"/>
        <v>#DIV/0!</v>
      </c>
      <c r="M35" s="8" t="e">
        <f t="shared" si="1"/>
        <v>#DIV/0!</v>
      </c>
      <c r="N35" s="10">
        <v>0.02</v>
      </c>
      <c r="O35" s="196"/>
    </row>
    <row r="36" spans="1:15" ht="62.25">
      <c r="A36" s="32">
        <v>22</v>
      </c>
      <c r="B36" s="14"/>
      <c r="C36" s="40" t="s">
        <v>20</v>
      </c>
      <c r="D36" s="58"/>
      <c r="E36" s="134"/>
      <c r="F36" s="135"/>
      <c r="G36" s="11" t="s">
        <v>168</v>
      </c>
      <c r="H36" s="146"/>
      <c r="I36" s="147"/>
      <c r="J36" s="144"/>
      <c r="K36" s="145"/>
      <c r="L36" s="13" t="e">
        <f t="shared" si="0"/>
        <v>#DIV/0!</v>
      </c>
      <c r="M36" s="8" t="e">
        <f t="shared" si="1"/>
        <v>#DIV/0!</v>
      </c>
      <c r="N36" s="10">
        <v>0.02</v>
      </c>
      <c r="O36" s="196"/>
    </row>
    <row r="37" spans="1:15" ht="62.25">
      <c r="A37" s="32">
        <v>23</v>
      </c>
      <c r="B37" s="6"/>
      <c r="C37" s="40" t="s">
        <v>21</v>
      </c>
      <c r="D37" s="58"/>
      <c r="E37" s="134"/>
      <c r="F37" s="135"/>
      <c r="G37" s="11" t="s">
        <v>168</v>
      </c>
      <c r="H37" s="146"/>
      <c r="I37" s="147"/>
      <c r="J37" s="144"/>
      <c r="K37" s="145"/>
      <c r="L37" s="13" t="e">
        <f t="shared" si="0"/>
        <v>#DIV/0!</v>
      </c>
      <c r="M37" s="8" t="e">
        <f t="shared" si="1"/>
        <v>#DIV/0!</v>
      </c>
      <c r="N37" s="10">
        <v>0.02</v>
      </c>
      <c r="O37" s="196"/>
    </row>
    <row r="38" spans="1:15" ht="80.25" customHeight="1" thickBot="1">
      <c r="A38" s="33">
        <v>24</v>
      </c>
      <c r="B38" s="34"/>
      <c r="C38" s="43" t="s">
        <v>22</v>
      </c>
      <c r="D38" s="59"/>
      <c r="E38" s="136"/>
      <c r="F38" s="137"/>
      <c r="G38" s="12" t="s">
        <v>168</v>
      </c>
      <c r="H38" s="150"/>
      <c r="I38" s="151"/>
      <c r="J38" s="152"/>
      <c r="K38" s="153"/>
      <c r="L38" s="36" t="e">
        <f t="shared" si="0"/>
        <v>#DIV/0!</v>
      </c>
      <c r="M38" s="37" t="e">
        <f t="shared" si="1"/>
        <v>#DIV/0!</v>
      </c>
      <c r="N38" s="38">
        <v>0.02</v>
      </c>
      <c r="O38" s="197"/>
    </row>
  </sheetData>
  <mergeCells count="8">
    <mergeCell ref="B12:K12"/>
    <mergeCell ref="L12:M12"/>
    <mergeCell ref="A1:O1"/>
    <mergeCell ref="A7:K7"/>
    <mergeCell ref="A2:O2"/>
    <mergeCell ref="A4:O4"/>
    <mergeCell ref="E11:F11"/>
    <mergeCell ref="J11:K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O21"/>
  <sheetViews>
    <sheetView topLeftCell="A6" workbookViewId="0">
      <selection activeCell="B11" sqref="A11:XFD11"/>
    </sheetView>
  </sheetViews>
  <sheetFormatPr baseColWidth="10" defaultRowHeight="12.75"/>
  <cols>
    <col min="2" max="2" width="13.85546875" customWidth="1"/>
    <col min="3" max="3" width="55.28515625" customWidth="1"/>
    <col min="4" max="4" width="11.42578125" customWidth="1"/>
    <col min="5" max="5" width="21" customWidth="1"/>
    <col min="6" max="6" width="23.140625" customWidth="1"/>
    <col min="7" max="7" width="47.7109375" customWidth="1"/>
    <col min="8" max="8" width="18.5703125" customWidth="1"/>
    <col min="9" max="9" width="21.85546875" customWidth="1"/>
    <col min="10" max="10" width="23.5703125" customWidth="1"/>
    <col min="11" max="11" width="28.42578125" customWidth="1"/>
    <col min="12" max="12" width="17.140625" customWidth="1"/>
    <col min="13" max="13" width="16.7109375" customWidth="1"/>
    <col min="14" max="14" width="17.140625" customWidth="1"/>
    <col min="15" max="15" width="29.140625" customWidth="1"/>
  </cols>
  <sheetData>
    <row r="1" spans="1:15" s="1" customFormat="1" ht="59.25" customHeight="1">
      <c r="A1" s="278" t="s">
        <v>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</row>
    <row r="2" spans="1:15" s="1" customFormat="1" ht="42.75" customHeight="1">
      <c r="A2" s="282" t="s">
        <v>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</row>
    <row r="3" spans="1:15" s="1" customFormat="1" ht="18.75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" customHeight="1" thickBot="1">
      <c r="A4" s="283" t="s">
        <v>28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5"/>
    </row>
    <row r="5" spans="1:15" s="1" customFormat="1"/>
    <row r="6" spans="1:15" s="1" customFormat="1" ht="13.5" thickBot="1"/>
    <row r="7" spans="1:15" s="1" customFormat="1" ht="169.5" customHeight="1" thickBot="1">
      <c r="A7" s="279" t="s">
        <v>96</v>
      </c>
      <c r="B7" s="280"/>
      <c r="C7" s="280"/>
      <c r="D7" s="280"/>
      <c r="E7" s="280"/>
      <c r="F7" s="280"/>
      <c r="G7" s="280"/>
      <c r="H7" s="280"/>
      <c r="I7" s="280"/>
      <c r="J7" s="280"/>
      <c r="K7" s="281"/>
      <c r="L7" s="9"/>
      <c r="M7" s="9"/>
      <c r="N7" s="9"/>
      <c r="O7" s="9"/>
    </row>
    <row r="8" spans="1:15" s="1" customForma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3.5" thickBot="1"/>
    <row r="10" spans="1:15" s="1" customFormat="1" ht="84.75" customHeight="1" thickBot="1">
      <c r="A10" s="60"/>
      <c r="B10" s="60"/>
      <c r="C10" s="60"/>
      <c r="D10" s="60"/>
      <c r="E10" s="286" t="s">
        <v>203</v>
      </c>
      <c r="F10" s="287"/>
      <c r="G10" s="61"/>
      <c r="H10" s="61"/>
      <c r="I10" s="62"/>
      <c r="J10" s="288" t="s">
        <v>202</v>
      </c>
      <c r="K10" s="289"/>
      <c r="L10" s="60"/>
      <c r="M10" s="60"/>
      <c r="N10" s="60"/>
    </row>
    <row r="11" spans="1:15" s="1" customFormat="1" ht="33.75" customHeight="1" thickBot="1">
      <c r="A11" s="60"/>
      <c r="B11" s="301" t="s">
        <v>211</v>
      </c>
      <c r="C11" s="302"/>
      <c r="D11" s="302"/>
      <c r="E11" s="302"/>
      <c r="F11" s="302"/>
      <c r="G11" s="302"/>
      <c r="H11" s="302"/>
      <c r="I11" s="302"/>
      <c r="J11" s="302"/>
      <c r="K11" s="303"/>
      <c r="L11" s="298" t="s">
        <v>210</v>
      </c>
      <c r="M11" s="299"/>
      <c r="N11" s="60"/>
      <c r="O11" s="304" t="s">
        <v>212</v>
      </c>
    </row>
    <row r="12" spans="1:15" s="1" customFormat="1" ht="107.25" customHeight="1" thickBot="1">
      <c r="A12" s="45" t="s">
        <v>7</v>
      </c>
      <c r="B12" s="46" t="s">
        <v>4</v>
      </c>
      <c r="C12" s="46" t="s">
        <v>5</v>
      </c>
      <c r="D12" s="47" t="s">
        <v>27</v>
      </c>
      <c r="E12" s="48" t="s">
        <v>66</v>
      </c>
      <c r="F12" s="72" t="s">
        <v>67</v>
      </c>
      <c r="G12" s="50" t="s">
        <v>6</v>
      </c>
      <c r="H12" s="51" t="s">
        <v>68</v>
      </c>
      <c r="I12" s="52" t="s">
        <v>69</v>
      </c>
      <c r="J12" s="53" t="s">
        <v>70</v>
      </c>
      <c r="K12" s="54" t="s">
        <v>71</v>
      </c>
      <c r="L12" s="55" t="s">
        <v>26</v>
      </c>
      <c r="M12" s="56" t="s">
        <v>0</v>
      </c>
      <c r="N12" s="56" t="s">
        <v>25</v>
      </c>
      <c r="O12" s="44" t="s">
        <v>72</v>
      </c>
    </row>
    <row r="13" spans="1:15" ht="57" thickBot="1">
      <c r="A13" s="71" t="s">
        <v>24</v>
      </c>
      <c r="B13" s="21" t="s">
        <v>167</v>
      </c>
      <c r="C13" s="18" t="s">
        <v>29</v>
      </c>
      <c r="D13" s="19">
        <v>20</v>
      </c>
      <c r="E13" s="131">
        <v>110.7</v>
      </c>
      <c r="F13" s="139">
        <v>102.5</v>
      </c>
      <c r="G13" s="20" t="s">
        <v>81</v>
      </c>
      <c r="H13" s="138">
        <v>120</v>
      </c>
      <c r="I13" s="130">
        <v>124</v>
      </c>
      <c r="J13" s="131">
        <v>128.61000000000001</v>
      </c>
      <c r="K13" s="130">
        <v>119.91</v>
      </c>
      <c r="L13" s="23">
        <f>(D13)*(((0.125+((0.875*((0.4*(E13/F13))+(0.5*(H13/I13)+(0.1*(J13/K13)))))))))</f>
        <v>20.404712163154628</v>
      </c>
      <c r="M13" s="24">
        <f>(L13-D13)/D13</f>
        <v>2.0235608157731379E-2</v>
      </c>
      <c r="N13" s="25">
        <v>0.02</v>
      </c>
      <c r="O13" s="194">
        <f>D13*(1+N13)</f>
        <v>20.399999999999999</v>
      </c>
    </row>
    <row r="14" spans="1:15" ht="62.25">
      <c r="A14" s="26">
        <v>1</v>
      </c>
      <c r="B14" s="27"/>
      <c r="C14" s="82" t="s">
        <v>73</v>
      </c>
      <c r="D14" s="214"/>
      <c r="E14" s="154"/>
      <c r="F14" s="155"/>
      <c r="G14" s="235" t="s">
        <v>172</v>
      </c>
      <c r="H14" s="158"/>
      <c r="I14" s="159"/>
      <c r="J14" s="160"/>
      <c r="K14" s="161"/>
      <c r="L14" s="29" t="e">
        <f>(D14)*(((0.125+((0.875*((0.4*(E14/F14))+(0.5*(H14/I14)+(0.1*(J14/K14)))))))))</f>
        <v>#DIV/0!</v>
      </c>
      <c r="M14" s="30" t="e">
        <f>(L14-D14)/D14</f>
        <v>#DIV/0!</v>
      </c>
      <c r="N14" s="31">
        <v>0.02</v>
      </c>
      <c r="O14" s="195"/>
    </row>
    <row r="15" spans="1:15" ht="62.25">
      <c r="A15" s="32">
        <v>2</v>
      </c>
      <c r="B15" s="14"/>
      <c r="C15" s="83" t="s">
        <v>74</v>
      </c>
      <c r="D15" s="58"/>
      <c r="E15" s="134"/>
      <c r="F15" s="156"/>
      <c r="G15" s="42" t="s">
        <v>172</v>
      </c>
      <c r="H15" s="148"/>
      <c r="I15" s="162"/>
      <c r="J15" s="144"/>
      <c r="K15" s="145"/>
      <c r="L15" s="13" t="e">
        <f t="shared" ref="L15:L21" si="0">(D15)*(((0.125+((0.875*((0.4*(E15/F15))+(0.5*(H15/I15)+(0.1*(J15/K15)))))))))</f>
        <v>#DIV/0!</v>
      </c>
      <c r="M15" s="8" t="e">
        <f t="shared" ref="M15:M21" si="1">(L15-D15)/D15</f>
        <v>#DIV/0!</v>
      </c>
      <c r="N15" s="10">
        <v>0.02</v>
      </c>
      <c r="O15" s="196"/>
    </row>
    <row r="16" spans="1:15" ht="62.25">
      <c r="A16" s="32">
        <v>3</v>
      </c>
      <c r="B16" s="14"/>
      <c r="C16" s="83" t="s">
        <v>75</v>
      </c>
      <c r="D16" s="58"/>
      <c r="E16" s="134"/>
      <c r="F16" s="156"/>
      <c r="G16" s="42" t="s">
        <v>172</v>
      </c>
      <c r="H16" s="148"/>
      <c r="I16" s="162"/>
      <c r="J16" s="144"/>
      <c r="K16" s="145"/>
      <c r="L16" s="13" t="e">
        <f t="shared" si="0"/>
        <v>#DIV/0!</v>
      </c>
      <c r="M16" s="8" t="e">
        <f t="shared" si="1"/>
        <v>#DIV/0!</v>
      </c>
      <c r="N16" s="10">
        <v>0.02</v>
      </c>
      <c r="O16" s="196"/>
    </row>
    <row r="17" spans="1:15" ht="62.25">
      <c r="A17" s="32">
        <v>4</v>
      </c>
      <c r="B17" s="14"/>
      <c r="C17" s="83" t="s">
        <v>76</v>
      </c>
      <c r="D17" s="58"/>
      <c r="E17" s="134"/>
      <c r="F17" s="156"/>
      <c r="G17" s="42" t="s">
        <v>172</v>
      </c>
      <c r="H17" s="148"/>
      <c r="I17" s="162"/>
      <c r="J17" s="144"/>
      <c r="K17" s="145"/>
      <c r="L17" s="13" t="e">
        <f t="shared" si="0"/>
        <v>#DIV/0!</v>
      </c>
      <c r="M17" s="8" t="e">
        <f t="shared" si="1"/>
        <v>#DIV/0!</v>
      </c>
      <c r="N17" s="10">
        <v>0.02</v>
      </c>
      <c r="O17" s="196"/>
    </row>
    <row r="18" spans="1:15" ht="62.25">
      <c r="A18" s="32">
        <v>5</v>
      </c>
      <c r="B18" s="14"/>
      <c r="C18" s="84" t="s">
        <v>77</v>
      </c>
      <c r="D18" s="58"/>
      <c r="E18" s="134"/>
      <c r="F18" s="156"/>
      <c r="G18" s="42" t="s">
        <v>172</v>
      </c>
      <c r="H18" s="148"/>
      <c r="I18" s="162"/>
      <c r="J18" s="144"/>
      <c r="K18" s="145"/>
      <c r="L18" s="13" t="e">
        <f t="shared" si="0"/>
        <v>#DIV/0!</v>
      </c>
      <c r="M18" s="8" t="e">
        <f t="shared" si="1"/>
        <v>#DIV/0!</v>
      </c>
      <c r="N18" s="10">
        <v>0.02</v>
      </c>
      <c r="O18" s="196"/>
    </row>
    <row r="19" spans="1:15" ht="62.25">
      <c r="A19" s="32">
        <v>6</v>
      </c>
      <c r="B19" s="14"/>
      <c r="C19" s="84" t="s">
        <v>78</v>
      </c>
      <c r="D19" s="58"/>
      <c r="E19" s="134"/>
      <c r="F19" s="156"/>
      <c r="G19" s="42" t="s">
        <v>172</v>
      </c>
      <c r="H19" s="148"/>
      <c r="I19" s="162"/>
      <c r="J19" s="144"/>
      <c r="K19" s="145"/>
      <c r="L19" s="13" t="e">
        <f t="shared" si="0"/>
        <v>#DIV/0!</v>
      </c>
      <c r="M19" s="8" t="e">
        <f t="shared" si="1"/>
        <v>#DIV/0!</v>
      </c>
      <c r="N19" s="10">
        <v>0.02</v>
      </c>
      <c r="O19" s="196"/>
    </row>
    <row r="20" spans="1:15" ht="62.25">
      <c r="A20" s="32">
        <v>7</v>
      </c>
      <c r="B20" s="14"/>
      <c r="C20" s="83" t="s">
        <v>79</v>
      </c>
      <c r="D20" s="58"/>
      <c r="E20" s="134"/>
      <c r="F20" s="156"/>
      <c r="G20" s="42" t="s">
        <v>172</v>
      </c>
      <c r="H20" s="148"/>
      <c r="I20" s="162"/>
      <c r="J20" s="144"/>
      <c r="K20" s="145"/>
      <c r="L20" s="13" t="e">
        <f t="shared" si="0"/>
        <v>#DIV/0!</v>
      </c>
      <c r="M20" s="8" t="e">
        <f t="shared" si="1"/>
        <v>#DIV/0!</v>
      </c>
      <c r="N20" s="10">
        <v>0.02</v>
      </c>
      <c r="O20" s="196"/>
    </row>
    <row r="21" spans="1:15" ht="63" thickBot="1">
      <c r="A21" s="33">
        <v>8</v>
      </c>
      <c r="B21" s="34"/>
      <c r="C21" s="85" t="s">
        <v>80</v>
      </c>
      <c r="D21" s="59"/>
      <c r="E21" s="136"/>
      <c r="F21" s="157"/>
      <c r="G21" s="236" t="s">
        <v>172</v>
      </c>
      <c r="H21" s="163"/>
      <c r="I21" s="164"/>
      <c r="J21" s="152"/>
      <c r="K21" s="153"/>
      <c r="L21" s="36" t="e">
        <f t="shared" si="0"/>
        <v>#DIV/0!</v>
      </c>
      <c r="M21" s="37" t="e">
        <f t="shared" si="1"/>
        <v>#DIV/0!</v>
      </c>
      <c r="N21" s="38">
        <v>0.02</v>
      </c>
      <c r="O21" s="197"/>
    </row>
  </sheetData>
  <mergeCells count="8">
    <mergeCell ref="B11:K11"/>
    <mergeCell ref="L11:M11"/>
    <mergeCell ref="E10:F10"/>
    <mergeCell ref="J10:K10"/>
    <mergeCell ref="A7:K7"/>
    <mergeCell ref="A1:O1"/>
    <mergeCell ref="A2:O2"/>
    <mergeCell ref="A4:O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R24"/>
  <sheetViews>
    <sheetView topLeftCell="A6" workbookViewId="0">
      <selection activeCell="B12" sqref="A12:XFD12"/>
    </sheetView>
  </sheetViews>
  <sheetFormatPr baseColWidth="10" defaultRowHeight="12.75"/>
  <cols>
    <col min="2" max="2" width="13.85546875" customWidth="1"/>
    <col min="3" max="3" width="55.28515625" customWidth="1"/>
    <col min="4" max="4" width="11.42578125" customWidth="1"/>
    <col min="5" max="5" width="21" customWidth="1"/>
    <col min="6" max="6" width="23.140625" customWidth="1"/>
    <col min="7" max="7" width="47.7109375" customWidth="1"/>
    <col min="8" max="8" width="18.5703125" customWidth="1"/>
    <col min="9" max="9" width="21.85546875" customWidth="1"/>
    <col min="10" max="10" width="23.5703125" customWidth="1"/>
    <col min="11" max="11" width="28.42578125" customWidth="1"/>
    <col min="12" max="12" width="17.140625" customWidth="1"/>
    <col min="13" max="13" width="16.7109375" customWidth="1"/>
    <col min="14" max="14" width="17.140625" customWidth="1"/>
    <col min="15" max="15" width="25.85546875" customWidth="1"/>
    <col min="16" max="16" width="14.5703125" customWidth="1"/>
  </cols>
  <sheetData>
    <row r="1" spans="1:18" s="1" customFormat="1" ht="59.25" customHeight="1">
      <c r="A1" s="278" t="s">
        <v>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82"/>
      <c r="R1" s="282"/>
    </row>
    <row r="2" spans="1:18" s="1" customFormat="1" ht="42.75" customHeight="1">
      <c r="A2" s="282" t="s">
        <v>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</row>
    <row r="3" spans="1:18" s="1" customFormat="1" ht="18.75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  <c r="Q3" s="4"/>
      <c r="R3" s="4"/>
    </row>
    <row r="4" spans="1:18" s="1" customFormat="1" ht="18" customHeight="1" thickBot="1">
      <c r="A4" s="283" t="s">
        <v>30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5"/>
      <c r="Q4" s="283"/>
      <c r="R4" s="284"/>
    </row>
    <row r="5" spans="1:18" s="1" customFormat="1"/>
    <row r="6" spans="1:18" s="1" customFormat="1" ht="13.5" thickBot="1"/>
    <row r="7" spans="1:18" s="1" customFormat="1" ht="151.5" customHeight="1" thickBot="1">
      <c r="A7" s="279" t="s">
        <v>97</v>
      </c>
      <c r="B7" s="280"/>
      <c r="C7" s="280"/>
      <c r="D7" s="280"/>
      <c r="E7" s="280"/>
      <c r="F7" s="280"/>
      <c r="G7" s="280"/>
      <c r="H7" s="280"/>
      <c r="I7" s="280"/>
      <c r="J7" s="280"/>
      <c r="K7" s="281"/>
      <c r="L7" s="9"/>
      <c r="M7" s="9"/>
      <c r="N7" s="9"/>
      <c r="O7" s="9"/>
      <c r="P7" s="9"/>
      <c r="Q7" s="9"/>
    </row>
    <row r="8" spans="1:18" s="1" customForma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s="1" customForma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18" ht="13.5" thickBo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8" s="1" customFormat="1" ht="84.75" customHeight="1" thickBot="1">
      <c r="A11" s="60"/>
      <c r="B11" s="60"/>
      <c r="C11" s="60"/>
      <c r="D11" s="60"/>
      <c r="E11" s="286" t="s">
        <v>203</v>
      </c>
      <c r="F11" s="287"/>
      <c r="G11" s="61"/>
      <c r="H11" s="61"/>
      <c r="I11" s="62"/>
      <c r="J11" s="288" t="s">
        <v>202</v>
      </c>
      <c r="K11" s="289"/>
      <c r="L11" s="60"/>
      <c r="M11" s="60"/>
      <c r="N11" s="60"/>
    </row>
    <row r="12" spans="1:18" s="1" customFormat="1" ht="33.75" customHeight="1" thickBot="1">
      <c r="A12" s="60"/>
      <c r="B12" s="301" t="s">
        <v>211</v>
      </c>
      <c r="C12" s="302"/>
      <c r="D12" s="302"/>
      <c r="E12" s="302"/>
      <c r="F12" s="302"/>
      <c r="G12" s="302"/>
      <c r="H12" s="302"/>
      <c r="I12" s="302"/>
      <c r="J12" s="302"/>
      <c r="K12" s="303"/>
      <c r="L12" s="298" t="s">
        <v>210</v>
      </c>
      <c r="M12" s="299"/>
      <c r="N12" s="60"/>
      <c r="O12" s="304" t="s">
        <v>212</v>
      </c>
    </row>
    <row r="13" spans="1:18" s="1" customFormat="1" ht="107.25" customHeight="1" thickBot="1">
      <c r="A13" s="45" t="s">
        <v>7</v>
      </c>
      <c r="B13" s="46" t="s">
        <v>4</v>
      </c>
      <c r="C13" s="46" t="s">
        <v>5</v>
      </c>
      <c r="D13" s="47" t="s">
        <v>27</v>
      </c>
      <c r="E13" s="63" t="s">
        <v>66</v>
      </c>
      <c r="F13" s="64" t="s">
        <v>67</v>
      </c>
      <c r="G13" s="50" t="s">
        <v>6</v>
      </c>
      <c r="H13" s="51" t="s">
        <v>68</v>
      </c>
      <c r="I13" s="52" t="s">
        <v>69</v>
      </c>
      <c r="J13" s="65" t="s">
        <v>70</v>
      </c>
      <c r="K13" s="66" t="s">
        <v>71</v>
      </c>
      <c r="L13" s="55" t="s">
        <v>26</v>
      </c>
      <c r="M13" s="56" t="s">
        <v>0</v>
      </c>
      <c r="N13" s="56" t="s">
        <v>25</v>
      </c>
      <c r="O13" s="44" t="s">
        <v>72</v>
      </c>
    </row>
    <row r="14" spans="1:18" ht="56.25" thickBot="1">
      <c r="A14" s="22" t="s">
        <v>24</v>
      </c>
      <c r="B14" s="21" t="s">
        <v>167</v>
      </c>
      <c r="C14" s="18" t="s">
        <v>31</v>
      </c>
      <c r="D14" s="76">
        <v>10</v>
      </c>
      <c r="E14" s="131">
        <v>110.7</v>
      </c>
      <c r="F14" s="130">
        <v>102.5</v>
      </c>
      <c r="G14" s="20" t="s">
        <v>32</v>
      </c>
      <c r="H14" s="138">
        <v>103.4</v>
      </c>
      <c r="I14" s="139">
        <v>102.7</v>
      </c>
      <c r="J14" s="131">
        <v>128.61000000000001</v>
      </c>
      <c r="K14" s="130">
        <v>120</v>
      </c>
      <c r="L14" s="23">
        <f>(D14)*(((0.125+((0.875*((0.4*(E14/F14))+(0.5*(H14/I14)+(0.1*(J14/K14)))))))))</f>
        <v>10.372601113680624</v>
      </c>
      <c r="M14" s="24">
        <f>(L14-D14)/D14</f>
        <v>3.7260111368062357E-2</v>
      </c>
      <c r="N14" s="25">
        <v>0.02</v>
      </c>
      <c r="O14" s="194">
        <f>D14*(1+N14)</f>
        <v>10.199999999999999</v>
      </c>
    </row>
    <row r="15" spans="1:18" ht="62.25">
      <c r="A15" s="107">
        <v>1</v>
      </c>
      <c r="B15" s="27"/>
      <c r="C15" s="82" t="s">
        <v>31</v>
      </c>
      <c r="D15" s="210"/>
      <c r="E15" s="154"/>
      <c r="F15" s="165"/>
      <c r="G15" s="81" t="s">
        <v>172</v>
      </c>
      <c r="H15" s="158"/>
      <c r="I15" s="168"/>
      <c r="J15" s="160"/>
      <c r="K15" s="161"/>
      <c r="L15" s="29" t="e">
        <f>(D15)*(((0.125+((0.875*((0.4*(E15/F15))+(0.5*(H15/I15)+(0.1*(J15/K15)))))))))</f>
        <v>#DIV/0!</v>
      </c>
      <c r="M15" s="30" t="e">
        <f>(L15-D15)/D15</f>
        <v>#DIV/0!</v>
      </c>
      <c r="N15" s="31">
        <v>0.02</v>
      </c>
      <c r="O15" s="195"/>
    </row>
    <row r="16" spans="1:18" ht="62.25">
      <c r="A16" s="108">
        <v>2</v>
      </c>
      <c r="B16" s="14"/>
      <c r="C16" s="83" t="s">
        <v>82</v>
      </c>
      <c r="D16" s="211"/>
      <c r="E16" s="134"/>
      <c r="F16" s="135"/>
      <c r="G16" s="69" t="s">
        <v>173</v>
      </c>
      <c r="H16" s="146"/>
      <c r="I16" s="147"/>
      <c r="J16" s="144"/>
      <c r="K16" s="145"/>
      <c r="L16" s="13" t="e">
        <f t="shared" ref="L16:L23" si="0">(D16)*(((0.125+((0.875*((0.4*(E16/F16))+(0.5*(H16/I16)+(0.1*(J16/K16)))))))))</f>
        <v>#DIV/0!</v>
      </c>
      <c r="M16" s="8" t="e">
        <f t="shared" ref="M16:M23" si="1">(L16-D16)/D16</f>
        <v>#DIV/0!</v>
      </c>
      <c r="N16" s="10">
        <v>0.02</v>
      </c>
      <c r="O16" s="196"/>
    </row>
    <row r="17" spans="1:15" ht="62.25">
      <c r="A17" s="108">
        <v>3</v>
      </c>
      <c r="B17" s="14"/>
      <c r="C17" s="83" t="s">
        <v>83</v>
      </c>
      <c r="D17" s="211"/>
      <c r="E17" s="134"/>
      <c r="F17" s="135"/>
      <c r="G17" s="69" t="s">
        <v>173</v>
      </c>
      <c r="H17" s="146"/>
      <c r="I17" s="147"/>
      <c r="J17" s="144"/>
      <c r="K17" s="145"/>
      <c r="L17" s="13" t="e">
        <f t="shared" si="0"/>
        <v>#DIV/0!</v>
      </c>
      <c r="M17" s="8" t="e">
        <f t="shared" si="1"/>
        <v>#DIV/0!</v>
      </c>
      <c r="N17" s="10">
        <v>0.02</v>
      </c>
      <c r="O17" s="196"/>
    </row>
    <row r="18" spans="1:15" ht="62.25">
      <c r="A18" s="109" t="s">
        <v>90</v>
      </c>
      <c r="B18" s="14"/>
      <c r="C18" s="83" t="s">
        <v>84</v>
      </c>
      <c r="D18" s="211"/>
      <c r="E18" s="134"/>
      <c r="F18" s="135"/>
      <c r="G18" s="124" t="s">
        <v>172</v>
      </c>
      <c r="H18" s="148"/>
      <c r="I18" s="149"/>
      <c r="J18" s="144"/>
      <c r="K18" s="145"/>
      <c r="L18" s="13" t="e">
        <f t="shared" si="0"/>
        <v>#DIV/0!</v>
      </c>
      <c r="M18" s="8" t="e">
        <f t="shared" si="1"/>
        <v>#DIV/0!</v>
      </c>
      <c r="N18" s="10">
        <v>0.02</v>
      </c>
      <c r="O18" s="196"/>
    </row>
    <row r="19" spans="1:15" ht="49.5">
      <c r="A19" s="108">
        <v>6</v>
      </c>
      <c r="B19" s="6"/>
      <c r="C19" s="87" t="s">
        <v>85</v>
      </c>
      <c r="D19" s="212"/>
      <c r="E19" s="166"/>
      <c r="F19" s="167"/>
      <c r="G19" s="77" t="s">
        <v>174</v>
      </c>
      <c r="H19" s="169"/>
      <c r="I19" s="170"/>
      <c r="J19" s="171"/>
      <c r="K19" s="172"/>
      <c r="L19" s="73" t="e">
        <f t="shared" si="0"/>
        <v>#DIV/0!</v>
      </c>
      <c r="M19" s="74" t="e">
        <f t="shared" si="1"/>
        <v>#DIV/0!</v>
      </c>
      <c r="N19" s="75">
        <v>0.02</v>
      </c>
      <c r="O19" s="198"/>
    </row>
    <row r="20" spans="1:15" ht="62.25">
      <c r="A20" s="108">
        <v>7</v>
      </c>
      <c r="B20" s="6"/>
      <c r="C20" s="86" t="s">
        <v>86</v>
      </c>
      <c r="D20" s="212"/>
      <c r="E20" s="166"/>
      <c r="F20" s="167"/>
      <c r="G20" s="69" t="s">
        <v>173</v>
      </c>
      <c r="H20" s="173"/>
      <c r="I20" s="174"/>
      <c r="J20" s="171"/>
      <c r="K20" s="172"/>
      <c r="L20" s="73" t="e">
        <f t="shared" si="0"/>
        <v>#DIV/0!</v>
      </c>
      <c r="M20" s="74" t="e">
        <f t="shared" si="1"/>
        <v>#DIV/0!</v>
      </c>
      <c r="N20" s="75">
        <v>0.02</v>
      </c>
      <c r="O20" s="198"/>
    </row>
    <row r="21" spans="1:15" ht="64.5">
      <c r="A21" s="108">
        <v>8</v>
      </c>
      <c r="B21" s="6"/>
      <c r="C21" s="86" t="s">
        <v>87</v>
      </c>
      <c r="D21" s="212"/>
      <c r="E21" s="166"/>
      <c r="F21" s="167"/>
      <c r="G21" s="69" t="s">
        <v>175</v>
      </c>
      <c r="H21" s="173"/>
      <c r="I21" s="174"/>
      <c r="J21" s="171"/>
      <c r="K21" s="172"/>
      <c r="L21" s="73" t="e">
        <f t="shared" si="0"/>
        <v>#DIV/0!</v>
      </c>
      <c r="M21" s="74" t="e">
        <f t="shared" si="1"/>
        <v>#DIV/0!</v>
      </c>
      <c r="N21" s="75">
        <v>0.02</v>
      </c>
      <c r="O21" s="198"/>
    </row>
    <row r="22" spans="1:15" ht="62.25">
      <c r="A22" s="108">
        <v>9</v>
      </c>
      <c r="B22" s="6"/>
      <c r="C22" s="86" t="s">
        <v>88</v>
      </c>
      <c r="D22" s="212"/>
      <c r="E22" s="166"/>
      <c r="F22" s="167"/>
      <c r="G22" s="69" t="s">
        <v>173</v>
      </c>
      <c r="H22" s="173"/>
      <c r="I22" s="174"/>
      <c r="J22" s="171"/>
      <c r="K22" s="172"/>
      <c r="L22" s="73" t="e">
        <f t="shared" si="0"/>
        <v>#DIV/0!</v>
      </c>
      <c r="M22" s="74" t="e">
        <f t="shared" si="1"/>
        <v>#DIV/0!</v>
      </c>
      <c r="N22" s="75">
        <v>0.02</v>
      </c>
      <c r="O22" s="198"/>
    </row>
    <row r="23" spans="1:15" ht="63" thickBot="1">
      <c r="A23" s="110">
        <v>10</v>
      </c>
      <c r="B23" s="34"/>
      <c r="C23" s="85" t="s">
        <v>89</v>
      </c>
      <c r="D23" s="213"/>
      <c r="E23" s="136"/>
      <c r="F23" s="137"/>
      <c r="G23" s="70" t="s">
        <v>173</v>
      </c>
      <c r="H23" s="150"/>
      <c r="I23" s="151"/>
      <c r="J23" s="152"/>
      <c r="K23" s="153"/>
      <c r="L23" s="36" t="e">
        <f t="shared" si="0"/>
        <v>#DIV/0!</v>
      </c>
      <c r="M23" s="37" t="e">
        <f t="shared" si="1"/>
        <v>#DIV/0!</v>
      </c>
      <c r="N23" s="38">
        <v>0.02</v>
      </c>
      <c r="O23" s="197"/>
    </row>
    <row r="24" spans="1:15">
      <c r="C24" s="67"/>
    </row>
  </sheetData>
  <mergeCells count="11">
    <mergeCell ref="B12:K12"/>
    <mergeCell ref="L12:M12"/>
    <mergeCell ref="A7:K7"/>
    <mergeCell ref="E11:F11"/>
    <mergeCell ref="J11:K11"/>
    <mergeCell ref="A1:P1"/>
    <mergeCell ref="Q1:R1"/>
    <mergeCell ref="A2:P2"/>
    <mergeCell ref="Q2:R2"/>
    <mergeCell ref="A4:P4"/>
    <mergeCell ref="Q4:R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E490"/>
  </sheetPr>
  <dimension ref="A1:R18"/>
  <sheetViews>
    <sheetView topLeftCell="B1" workbookViewId="0">
      <selection activeCell="B12" sqref="A12:XFD12"/>
    </sheetView>
  </sheetViews>
  <sheetFormatPr baseColWidth="10" defaultRowHeight="12.75"/>
  <cols>
    <col min="2" max="2" width="13.85546875" customWidth="1"/>
    <col min="3" max="3" width="55.28515625" customWidth="1"/>
    <col min="4" max="4" width="11.42578125" customWidth="1"/>
    <col min="5" max="5" width="21" customWidth="1"/>
    <col min="6" max="6" width="23.140625" customWidth="1"/>
    <col min="7" max="7" width="47.7109375" customWidth="1"/>
    <col min="8" max="8" width="18.5703125" customWidth="1"/>
    <col min="9" max="9" width="21.85546875" customWidth="1"/>
    <col min="10" max="10" width="23.5703125" customWidth="1"/>
    <col min="11" max="11" width="28.42578125" customWidth="1"/>
    <col min="12" max="12" width="17.140625" customWidth="1"/>
    <col min="13" max="13" width="16.7109375" customWidth="1"/>
    <col min="14" max="14" width="17.140625" customWidth="1"/>
    <col min="15" max="15" width="51.140625" customWidth="1"/>
    <col min="16" max="16" width="14.5703125" customWidth="1"/>
  </cols>
  <sheetData>
    <row r="1" spans="1:18" s="1" customFormat="1" ht="59.25" customHeight="1">
      <c r="A1" s="278" t="s">
        <v>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82"/>
      <c r="R1" s="282"/>
    </row>
    <row r="2" spans="1:18" s="1" customFormat="1" ht="42.75" customHeight="1">
      <c r="A2" s="282" t="s">
        <v>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</row>
    <row r="3" spans="1:18" s="1" customFormat="1" ht="18.75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  <c r="Q3" s="4"/>
      <c r="R3" s="4"/>
    </row>
    <row r="4" spans="1:18" s="1" customFormat="1" ht="18" customHeight="1" thickBot="1">
      <c r="A4" s="283" t="s">
        <v>34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5"/>
      <c r="Q4" s="283"/>
      <c r="R4" s="284"/>
    </row>
    <row r="5" spans="1:18" s="1" customFormat="1"/>
    <row r="6" spans="1:18" s="1" customFormat="1" ht="13.5" thickBot="1"/>
    <row r="7" spans="1:18" s="1" customFormat="1" ht="151.5" customHeight="1" thickBot="1">
      <c r="A7" s="279" t="s">
        <v>97</v>
      </c>
      <c r="B7" s="280"/>
      <c r="C7" s="280"/>
      <c r="D7" s="280"/>
      <c r="E7" s="280"/>
      <c r="F7" s="280"/>
      <c r="G7" s="280"/>
      <c r="H7" s="280"/>
      <c r="I7" s="280"/>
      <c r="J7" s="280"/>
      <c r="K7" s="281"/>
      <c r="L7" s="9"/>
      <c r="M7" s="9"/>
      <c r="N7" s="9"/>
      <c r="O7" s="9"/>
      <c r="P7" s="9"/>
      <c r="Q7" s="9"/>
    </row>
    <row r="8" spans="1:18" s="1" customForma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s="1" customFormat="1"/>
    <row r="10" spans="1:18" ht="13.5" thickBot="1"/>
    <row r="11" spans="1:18" s="1" customFormat="1" ht="84.75" customHeight="1" thickBot="1">
      <c r="A11" s="60"/>
      <c r="B11" s="60"/>
      <c r="C11" s="60"/>
      <c r="D11" s="60"/>
      <c r="E11" s="286" t="s">
        <v>203</v>
      </c>
      <c r="F11" s="287"/>
      <c r="G11" s="61"/>
      <c r="H11" s="61"/>
      <c r="I11" s="62"/>
      <c r="J11" s="288" t="s">
        <v>202</v>
      </c>
      <c r="K11" s="289"/>
      <c r="L11" s="60"/>
      <c r="M11" s="60"/>
      <c r="N11" s="60"/>
    </row>
    <row r="12" spans="1:18" s="1" customFormat="1" ht="33.75" customHeight="1" thickBot="1">
      <c r="A12" s="60"/>
      <c r="B12" s="301" t="s">
        <v>211</v>
      </c>
      <c r="C12" s="302"/>
      <c r="D12" s="302"/>
      <c r="E12" s="302"/>
      <c r="F12" s="302"/>
      <c r="G12" s="302"/>
      <c r="H12" s="302"/>
      <c r="I12" s="302"/>
      <c r="J12" s="302"/>
      <c r="K12" s="303"/>
      <c r="L12" s="298" t="s">
        <v>210</v>
      </c>
      <c r="M12" s="299"/>
      <c r="N12" s="60"/>
      <c r="O12" s="304" t="s">
        <v>212</v>
      </c>
    </row>
    <row r="13" spans="1:18" s="1" customFormat="1" ht="107.25" customHeight="1" thickBot="1">
      <c r="A13" s="45" t="s">
        <v>7</v>
      </c>
      <c r="B13" s="46" t="s">
        <v>4</v>
      </c>
      <c r="C13" s="46" t="s">
        <v>5</v>
      </c>
      <c r="D13" s="47" t="s">
        <v>27</v>
      </c>
      <c r="E13" s="63" t="s">
        <v>66</v>
      </c>
      <c r="F13" s="64" t="s">
        <v>67</v>
      </c>
      <c r="G13" s="50" t="s">
        <v>6</v>
      </c>
      <c r="H13" s="51" t="s">
        <v>68</v>
      </c>
      <c r="I13" s="52" t="s">
        <v>69</v>
      </c>
      <c r="J13" s="65" t="s">
        <v>70</v>
      </c>
      <c r="K13" s="66" t="s">
        <v>71</v>
      </c>
      <c r="L13" s="55" t="s">
        <v>26</v>
      </c>
      <c r="M13" s="56" t="s">
        <v>0</v>
      </c>
      <c r="N13" s="56" t="s">
        <v>25</v>
      </c>
      <c r="O13" s="44" t="s">
        <v>72</v>
      </c>
    </row>
    <row r="14" spans="1:18" ht="56.25" thickBot="1">
      <c r="A14" s="71" t="s">
        <v>24</v>
      </c>
      <c r="B14" s="21" t="s">
        <v>167</v>
      </c>
      <c r="C14" s="18" t="s">
        <v>36</v>
      </c>
      <c r="D14" s="19">
        <v>1</v>
      </c>
      <c r="E14" s="131">
        <v>110.7</v>
      </c>
      <c r="F14" s="130">
        <v>102.5</v>
      </c>
      <c r="G14" s="20" t="s">
        <v>35</v>
      </c>
      <c r="H14" s="138">
        <v>108.1</v>
      </c>
      <c r="I14" s="139">
        <v>110.4</v>
      </c>
      <c r="J14" s="131">
        <v>128.61000000000001</v>
      </c>
      <c r="K14" s="130">
        <v>120</v>
      </c>
      <c r="L14" s="218">
        <f>(D14)*(((0.125+((0.875*((0.4*(E14/F14))+(0.5*(H14/I14)+(0.1*(J14/K14)))))))))</f>
        <v>1.0251635416666667</v>
      </c>
      <c r="M14" s="24">
        <f>(L14-D14)/D14</f>
        <v>2.5163541666666678E-2</v>
      </c>
      <c r="N14" s="25">
        <v>0.02</v>
      </c>
      <c r="O14" s="194">
        <f>D14*(1+N14)</f>
        <v>1.02</v>
      </c>
    </row>
    <row r="15" spans="1:18" ht="62.25">
      <c r="A15" s="26">
        <v>1</v>
      </c>
      <c r="B15" s="79"/>
      <c r="C15" s="28" t="s">
        <v>91</v>
      </c>
      <c r="D15" s="214"/>
      <c r="E15" s="154"/>
      <c r="F15" s="165"/>
      <c r="G15" s="125" t="s">
        <v>176</v>
      </c>
      <c r="H15" s="175"/>
      <c r="I15" s="176"/>
      <c r="J15" s="160"/>
      <c r="K15" s="161"/>
      <c r="L15" s="29" t="e">
        <f>(D15)*(((0.125+((0.875*((0.4*(E15/F15))+(0.5*(H15/I15)+(0.1*(J15/K15)))))))))</f>
        <v>#DIV/0!</v>
      </c>
      <c r="M15" s="30" t="e">
        <f>(L15-D15)/D15</f>
        <v>#DIV/0!</v>
      </c>
      <c r="N15" s="31">
        <v>0.02</v>
      </c>
      <c r="O15" s="195"/>
    </row>
    <row r="16" spans="1:18" ht="62.25">
      <c r="A16" s="32">
        <v>2</v>
      </c>
      <c r="B16" s="78"/>
      <c r="C16" s="7" t="s">
        <v>92</v>
      </c>
      <c r="D16" s="58"/>
      <c r="E16" s="134"/>
      <c r="F16" s="135"/>
      <c r="G16" s="237" t="s">
        <v>176</v>
      </c>
      <c r="H16" s="177"/>
      <c r="I16" s="178"/>
      <c r="J16" s="144"/>
      <c r="K16" s="145"/>
      <c r="L16" s="13" t="e">
        <f t="shared" ref="L16:L18" si="0">(D16)*(((0.125+((0.875*((0.4*(E16/F16))+(0.5*(H16/I16)+(0.1*(J16/K16)))))))))</f>
        <v>#DIV/0!</v>
      </c>
      <c r="M16" s="8" t="e">
        <f t="shared" ref="M16:M18" si="1">(L16-D16)/D16</f>
        <v>#DIV/0!</v>
      </c>
      <c r="N16" s="10">
        <v>0.02</v>
      </c>
      <c r="O16" s="196"/>
    </row>
    <row r="17" spans="1:15" ht="62.25">
      <c r="A17" s="32">
        <v>3</v>
      </c>
      <c r="B17" s="78"/>
      <c r="C17" s="7" t="s">
        <v>93</v>
      </c>
      <c r="D17" s="58"/>
      <c r="E17" s="134"/>
      <c r="F17" s="135"/>
      <c r="G17" s="237" t="s">
        <v>176</v>
      </c>
      <c r="H17" s="177"/>
      <c r="I17" s="178"/>
      <c r="J17" s="144"/>
      <c r="K17" s="145"/>
      <c r="L17" s="13" t="e">
        <f t="shared" si="0"/>
        <v>#DIV/0!</v>
      </c>
      <c r="M17" s="8" t="e">
        <f t="shared" si="1"/>
        <v>#DIV/0!</v>
      </c>
      <c r="N17" s="10">
        <v>0.02</v>
      </c>
      <c r="O17" s="196"/>
    </row>
    <row r="18" spans="1:15" ht="63" thickBot="1">
      <c r="A18" s="33">
        <v>4</v>
      </c>
      <c r="B18" s="80"/>
      <c r="C18" s="35" t="s">
        <v>94</v>
      </c>
      <c r="D18" s="59"/>
      <c r="E18" s="136"/>
      <c r="F18" s="137"/>
      <c r="G18" s="238" t="s">
        <v>176</v>
      </c>
      <c r="H18" s="179"/>
      <c r="I18" s="180"/>
      <c r="J18" s="152"/>
      <c r="K18" s="153"/>
      <c r="L18" s="36" t="e">
        <f t="shared" si="0"/>
        <v>#DIV/0!</v>
      </c>
      <c r="M18" s="37" t="e">
        <f t="shared" si="1"/>
        <v>#DIV/0!</v>
      </c>
      <c r="N18" s="38">
        <v>0.02</v>
      </c>
      <c r="O18" s="197"/>
    </row>
  </sheetData>
  <mergeCells count="11">
    <mergeCell ref="B12:K12"/>
    <mergeCell ref="L12:M12"/>
    <mergeCell ref="A7:K7"/>
    <mergeCell ref="E11:F11"/>
    <mergeCell ref="J11:K11"/>
    <mergeCell ref="A1:P1"/>
    <mergeCell ref="Q1:R1"/>
    <mergeCell ref="A2:P2"/>
    <mergeCell ref="Q2:R2"/>
    <mergeCell ref="A4:P4"/>
    <mergeCell ref="Q4:R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9C6EC"/>
  </sheetPr>
  <dimension ref="A1:O108"/>
  <sheetViews>
    <sheetView topLeftCell="A4" zoomScaleNormal="100" workbookViewId="0">
      <selection activeCell="A12" sqref="A12:XFD12"/>
    </sheetView>
  </sheetViews>
  <sheetFormatPr baseColWidth="10" defaultRowHeight="12.75"/>
  <cols>
    <col min="1" max="1" width="10.42578125" bestFit="1" customWidth="1"/>
    <col min="2" max="2" width="13.85546875" customWidth="1"/>
    <col min="3" max="3" width="43.5703125" customWidth="1"/>
    <col min="4" max="4" width="11.42578125" customWidth="1"/>
    <col min="5" max="5" width="21" customWidth="1"/>
    <col min="6" max="6" width="23.140625" customWidth="1"/>
    <col min="7" max="7" width="47.7109375" customWidth="1"/>
    <col min="8" max="8" width="18.5703125" customWidth="1"/>
    <col min="9" max="9" width="21.85546875" customWidth="1"/>
    <col min="10" max="10" width="23.5703125" customWidth="1"/>
    <col min="11" max="11" width="28.42578125" customWidth="1"/>
    <col min="12" max="12" width="17.140625" customWidth="1"/>
    <col min="13" max="13" width="16.7109375" customWidth="1"/>
    <col min="14" max="14" width="17.140625" customWidth="1"/>
    <col min="15" max="15" width="29.85546875" customWidth="1"/>
  </cols>
  <sheetData>
    <row r="1" spans="1:15" s="1" customFormat="1" ht="59.25" customHeight="1">
      <c r="A1" s="278" t="s">
        <v>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</row>
    <row r="2" spans="1:15" s="1" customFormat="1" ht="42.75" customHeight="1">
      <c r="A2" s="282" t="s">
        <v>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</row>
    <row r="3" spans="1:15" s="1" customFormat="1" ht="18.75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" customHeight="1" thickBot="1">
      <c r="A4" s="283" t="s">
        <v>57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5"/>
    </row>
    <row r="5" spans="1:15" s="1" customFormat="1"/>
    <row r="6" spans="1:15" s="1" customFormat="1" ht="13.5" thickBot="1"/>
    <row r="7" spans="1:15" s="1" customFormat="1" ht="214.5" customHeight="1" thickBot="1">
      <c r="A7" s="279" t="s">
        <v>180</v>
      </c>
      <c r="B7" s="280"/>
      <c r="C7" s="280"/>
      <c r="D7" s="280"/>
      <c r="E7" s="280"/>
      <c r="F7" s="280"/>
      <c r="G7" s="280"/>
      <c r="H7" s="280"/>
      <c r="I7" s="280"/>
      <c r="J7" s="280"/>
      <c r="K7" s="281"/>
      <c r="L7" s="9"/>
      <c r="M7" s="9"/>
      <c r="N7" s="9"/>
      <c r="O7" s="9"/>
    </row>
    <row r="10" spans="1:15" ht="13.5" thickBot="1"/>
    <row r="11" spans="1:15" ht="80.25" customHeight="1" thickBot="1">
      <c r="A11" s="60"/>
      <c r="B11" s="60"/>
      <c r="C11" s="60"/>
      <c r="D11" s="60"/>
      <c r="E11" s="286" t="s">
        <v>203</v>
      </c>
      <c r="F11" s="287"/>
      <c r="G11" s="61"/>
      <c r="H11" s="61"/>
      <c r="I11" s="62"/>
      <c r="J11" s="288" t="s">
        <v>202</v>
      </c>
      <c r="K11" s="289"/>
      <c r="L11" s="60"/>
      <c r="M11" s="60"/>
      <c r="N11" s="60"/>
      <c r="O11" s="1"/>
    </row>
    <row r="12" spans="1:15" s="1" customFormat="1" ht="33.75" customHeight="1" thickBot="1">
      <c r="A12" s="60"/>
      <c r="B12" s="301" t="s">
        <v>211</v>
      </c>
      <c r="C12" s="302"/>
      <c r="D12" s="302"/>
      <c r="E12" s="302"/>
      <c r="F12" s="302"/>
      <c r="G12" s="302"/>
      <c r="H12" s="302"/>
      <c r="I12" s="302"/>
      <c r="J12" s="302"/>
      <c r="K12" s="303"/>
      <c r="L12" s="298" t="s">
        <v>210</v>
      </c>
      <c r="M12" s="299"/>
      <c r="N12" s="60"/>
      <c r="O12" s="304" t="s">
        <v>212</v>
      </c>
    </row>
    <row r="13" spans="1:15" ht="90" thickBot="1">
      <c r="A13" s="55" t="s">
        <v>7</v>
      </c>
      <c r="B13" s="56" t="s">
        <v>4</v>
      </c>
      <c r="C13" s="56" t="s">
        <v>5</v>
      </c>
      <c r="D13" s="99" t="s">
        <v>27</v>
      </c>
      <c r="E13" s="48" t="s">
        <v>66</v>
      </c>
      <c r="F13" s="49" t="s">
        <v>67</v>
      </c>
      <c r="G13" s="100" t="s">
        <v>6</v>
      </c>
      <c r="H13" s="51" t="s">
        <v>68</v>
      </c>
      <c r="I13" s="52" t="s">
        <v>69</v>
      </c>
      <c r="J13" s="53" t="s">
        <v>70</v>
      </c>
      <c r="K13" s="54" t="s">
        <v>71</v>
      </c>
      <c r="L13" s="94" t="s">
        <v>26</v>
      </c>
      <c r="M13" s="56" t="s">
        <v>0</v>
      </c>
      <c r="N13" s="56" t="s">
        <v>25</v>
      </c>
      <c r="O13" s="44" t="s">
        <v>72</v>
      </c>
    </row>
    <row r="14" spans="1:15" s="111" customFormat="1" ht="45" thickBot="1">
      <c r="A14" s="117" t="s">
        <v>166</v>
      </c>
      <c r="B14" s="116" t="s">
        <v>167</v>
      </c>
      <c r="C14" s="113" t="s">
        <v>39</v>
      </c>
      <c r="D14" s="114">
        <v>7.0000000000000007E-2</v>
      </c>
      <c r="E14" s="181">
        <v>110.7</v>
      </c>
      <c r="F14" s="182">
        <v>102.5</v>
      </c>
      <c r="G14" s="126" t="s">
        <v>171</v>
      </c>
      <c r="H14" s="127">
        <v>110.4</v>
      </c>
      <c r="I14" s="123">
        <v>107.5</v>
      </c>
      <c r="J14" s="128">
        <v>128.61000000000001</v>
      </c>
      <c r="K14" s="129">
        <v>120</v>
      </c>
      <c r="L14" s="115">
        <f>(D14)*(((0.125+((0.875*((0.4*(E14/F14))+(0.5*(H14/I14)+(0.1*(J14/K14)))))))))</f>
        <v>7.322563154069768E-2</v>
      </c>
      <c r="M14" s="193">
        <f>(L14-D14)/D14</f>
        <v>4.6080450581395337E-2</v>
      </c>
      <c r="N14" s="25">
        <v>0.02</v>
      </c>
      <c r="O14" s="202">
        <f>D14*(1+N14)</f>
        <v>7.1400000000000005E-2</v>
      </c>
    </row>
    <row r="15" spans="1:15" ht="20.25">
      <c r="A15" s="97" t="s">
        <v>98</v>
      </c>
      <c r="B15" s="88"/>
      <c r="C15" s="88"/>
      <c r="D15" s="88"/>
      <c r="E15" s="206"/>
      <c r="F15" s="207"/>
      <c r="G15" s="88"/>
      <c r="H15" s="88"/>
      <c r="I15" s="88"/>
      <c r="J15" s="97"/>
      <c r="K15" s="98"/>
      <c r="L15" s="88"/>
      <c r="M15" s="88"/>
      <c r="N15" s="88"/>
      <c r="O15" s="200"/>
    </row>
    <row r="16" spans="1:15" ht="62.25">
      <c r="A16" s="101">
        <v>1</v>
      </c>
      <c r="B16" s="118"/>
      <c r="C16" s="203" t="s">
        <v>105</v>
      </c>
      <c r="D16" s="58"/>
      <c r="E16" s="132"/>
      <c r="F16" s="133"/>
      <c r="G16" s="232" t="s">
        <v>169</v>
      </c>
      <c r="H16" s="233"/>
      <c r="I16" s="234"/>
      <c r="J16" s="223"/>
      <c r="K16" s="224"/>
      <c r="L16" s="13" t="e">
        <f t="shared" ref="L16:L20" si="0">(D16)*(((0.125+((0.875*((0.4*(E16/F16))+(0.5*(H16/I16)+(0.1*(J16/K16)))))))))</f>
        <v>#DIV/0!</v>
      </c>
      <c r="M16" s="219" t="e">
        <f>(L16-D16)/D16</f>
        <v>#DIV/0!</v>
      </c>
      <c r="N16" s="10">
        <v>0.02</v>
      </c>
      <c r="O16" s="220"/>
    </row>
    <row r="17" spans="1:15" ht="62.25">
      <c r="A17" s="101">
        <v>2</v>
      </c>
      <c r="B17" s="118"/>
      <c r="C17" s="203" t="s">
        <v>106</v>
      </c>
      <c r="D17" s="58"/>
      <c r="E17" s="134"/>
      <c r="F17" s="135"/>
      <c r="G17" s="232" t="s">
        <v>169</v>
      </c>
      <c r="H17" s="233"/>
      <c r="I17" s="234"/>
      <c r="J17" s="223"/>
      <c r="K17" s="224"/>
      <c r="L17" s="13" t="e">
        <f t="shared" si="0"/>
        <v>#DIV/0!</v>
      </c>
      <c r="M17" s="8" t="e">
        <f t="shared" ref="M17:M20" si="1">(L17-D17)/D17</f>
        <v>#DIV/0!</v>
      </c>
      <c r="N17" s="10">
        <v>0.02</v>
      </c>
      <c r="O17" s="220"/>
    </row>
    <row r="18" spans="1:15" ht="62.25">
      <c r="A18" s="101">
        <v>3</v>
      </c>
      <c r="B18" s="118"/>
      <c r="C18" s="203" t="s">
        <v>107</v>
      </c>
      <c r="D18" s="58"/>
      <c r="E18" s="187"/>
      <c r="F18" s="188"/>
      <c r="G18" s="232" t="s">
        <v>169</v>
      </c>
      <c r="H18" s="233"/>
      <c r="I18" s="234"/>
      <c r="J18" s="144"/>
      <c r="K18" s="145"/>
      <c r="L18" s="13" t="e">
        <f t="shared" si="0"/>
        <v>#DIV/0!</v>
      </c>
      <c r="M18" s="8" t="e">
        <f t="shared" si="1"/>
        <v>#DIV/0!</v>
      </c>
      <c r="N18" s="10">
        <v>0.02</v>
      </c>
      <c r="O18" s="220"/>
    </row>
    <row r="19" spans="1:15" ht="49.5">
      <c r="A19" s="101">
        <v>4</v>
      </c>
      <c r="B19" s="118"/>
      <c r="C19" s="203" t="s">
        <v>108</v>
      </c>
      <c r="D19" s="58"/>
      <c r="E19" s="187"/>
      <c r="F19" s="188"/>
      <c r="G19" s="246" t="s">
        <v>178</v>
      </c>
      <c r="H19" s="229"/>
      <c r="I19" s="230"/>
      <c r="J19" s="223"/>
      <c r="K19" s="224"/>
      <c r="L19" s="13" t="e">
        <f t="shared" si="0"/>
        <v>#DIV/0!</v>
      </c>
      <c r="M19" s="8" t="e">
        <f t="shared" si="1"/>
        <v>#DIV/0!</v>
      </c>
      <c r="N19" s="10" t="s">
        <v>37</v>
      </c>
      <c r="O19" s="220"/>
    </row>
    <row r="20" spans="1:15" ht="49.5">
      <c r="A20" s="102">
        <v>5</v>
      </c>
      <c r="B20" s="118"/>
      <c r="C20" s="203" t="s">
        <v>109</v>
      </c>
      <c r="D20" s="58"/>
      <c r="E20" s="187"/>
      <c r="F20" s="188"/>
      <c r="G20" s="246" t="s">
        <v>178</v>
      </c>
      <c r="H20" s="229"/>
      <c r="I20" s="230"/>
      <c r="J20" s="223"/>
      <c r="K20" s="224"/>
      <c r="L20" s="13" t="e">
        <f t="shared" si="0"/>
        <v>#DIV/0!</v>
      </c>
      <c r="M20" s="8" t="e">
        <f t="shared" si="1"/>
        <v>#DIV/0!</v>
      </c>
      <c r="N20" s="10" t="s">
        <v>37</v>
      </c>
      <c r="O20" s="220"/>
    </row>
    <row r="21" spans="1:15" ht="20.25">
      <c r="A21" s="95" t="s">
        <v>99</v>
      </c>
      <c r="B21" s="119"/>
      <c r="C21" s="91"/>
      <c r="D21" s="208"/>
      <c r="E21" s="185"/>
      <c r="F21" s="186"/>
      <c r="G21" s="89"/>
      <c r="H21" s="89"/>
      <c r="I21" s="89"/>
      <c r="J21" s="95"/>
      <c r="K21" s="96"/>
      <c r="L21" s="215"/>
      <c r="M21" s="89"/>
      <c r="N21" s="89"/>
      <c r="O21" s="201"/>
    </row>
    <row r="22" spans="1:15" ht="62.25">
      <c r="A22" s="101">
        <v>6</v>
      </c>
      <c r="B22" s="120"/>
      <c r="C22" s="204" t="s">
        <v>110</v>
      </c>
      <c r="D22" s="57"/>
      <c r="E22" s="189"/>
      <c r="F22" s="190"/>
      <c r="G22" s="232" t="s">
        <v>169</v>
      </c>
      <c r="H22" s="233"/>
      <c r="I22" s="234"/>
      <c r="J22" s="225"/>
      <c r="K22" s="226"/>
      <c r="L22" s="216" t="e">
        <f>(D22)*(((0.125+((0.875*((0.4*(E22/F22))+(0.5*(H22/I22)+(0.1*(J22/K22)))))))))</f>
        <v>#DIV/0!</v>
      </c>
      <c r="M22" s="90" t="e">
        <f>(L22-D22)/D22</f>
        <v>#DIV/0!</v>
      </c>
      <c r="N22" s="10">
        <v>0.02</v>
      </c>
      <c r="O22" s="221"/>
    </row>
    <row r="23" spans="1:15" ht="20.25">
      <c r="A23" s="97" t="s">
        <v>100</v>
      </c>
      <c r="B23" s="121"/>
      <c r="C23" s="92"/>
      <c r="D23" s="209"/>
      <c r="E23" s="183"/>
      <c r="F23" s="184"/>
      <c r="G23" s="88"/>
      <c r="H23" s="88"/>
      <c r="I23" s="88"/>
      <c r="J23" s="97"/>
      <c r="K23" s="98"/>
      <c r="L23" s="217"/>
      <c r="M23" s="88"/>
      <c r="N23" s="88"/>
      <c r="O23" s="200"/>
    </row>
    <row r="24" spans="1:15" ht="62.25">
      <c r="A24" s="103">
        <v>7</v>
      </c>
      <c r="B24" s="118"/>
      <c r="C24" s="203" t="s">
        <v>56</v>
      </c>
      <c r="D24" s="58"/>
      <c r="E24" s="187"/>
      <c r="F24" s="188"/>
      <c r="G24" s="232" t="s">
        <v>169</v>
      </c>
      <c r="H24" s="233"/>
      <c r="I24" s="234"/>
      <c r="J24" s="223"/>
      <c r="K24" s="224"/>
      <c r="L24" s="13" t="e">
        <f t="shared" ref="L24:L26" si="2">(D24)*(((0.125+((0.875*((0.4*(E24/F24))+(0.5*(H24/I24)+(0.1*(J24/K24)))))))))</f>
        <v>#DIV/0!</v>
      </c>
      <c r="M24" s="8" t="e">
        <f t="shared" ref="M24:M27" si="3">(L24-D24)/D24</f>
        <v>#DIV/0!</v>
      </c>
      <c r="N24" s="10">
        <v>0.02</v>
      </c>
      <c r="O24" s="220"/>
    </row>
    <row r="25" spans="1:15" ht="62.25">
      <c r="A25" s="103">
        <v>8</v>
      </c>
      <c r="B25" s="118"/>
      <c r="C25" s="203" t="s">
        <v>55</v>
      </c>
      <c r="D25" s="58"/>
      <c r="E25" s="187"/>
      <c r="F25" s="188"/>
      <c r="G25" s="232" t="s">
        <v>169</v>
      </c>
      <c r="H25" s="233"/>
      <c r="I25" s="234"/>
      <c r="J25" s="223"/>
      <c r="K25" s="224"/>
      <c r="L25" s="13" t="e">
        <f t="shared" si="2"/>
        <v>#DIV/0!</v>
      </c>
      <c r="M25" s="8" t="e">
        <f t="shared" si="3"/>
        <v>#DIV/0!</v>
      </c>
      <c r="N25" s="10">
        <v>0.02</v>
      </c>
      <c r="O25" s="220"/>
    </row>
    <row r="26" spans="1:15" ht="62.25">
      <c r="A26" s="103">
        <v>9</v>
      </c>
      <c r="B26" s="118"/>
      <c r="C26" s="203" t="s">
        <v>111</v>
      </c>
      <c r="D26" s="58"/>
      <c r="E26" s="187"/>
      <c r="F26" s="188"/>
      <c r="G26" s="232" t="s">
        <v>169</v>
      </c>
      <c r="H26" s="233"/>
      <c r="I26" s="234"/>
      <c r="J26" s="223"/>
      <c r="K26" s="224"/>
      <c r="L26" s="13" t="e">
        <f t="shared" si="2"/>
        <v>#DIV/0!</v>
      </c>
      <c r="M26" s="8" t="e">
        <f t="shared" si="3"/>
        <v>#DIV/0!</v>
      </c>
      <c r="N26" s="10">
        <v>0.02</v>
      </c>
      <c r="O26" s="220"/>
    </row>
    <row r="27" spans="1:15" ht="62.25">
      <c r="A27" s="104">
        <v>10</v>
      </c>
      <c r="B27" s="118"/>
      <c r="C27" s="203" t="s">
        <v>54</v>
      </c>
      <c r="D27" s="58"/>
      <c r="E27" s="187"/>
      <c r="F27" s="188"/>
      <c r="G27" s="232" t="s">
        <v>169</v>
      </c>
      <c r="H27" s="233"/>
      <c r="I27" s="234"/>
      <c r="J27" s="223"/>
      <c r="K27" s="224"/>
      <c r="L27" s="13" t="e">
        <f>(D27)*(((0.125+((0.875*((0.4*(E27/F27))+(0.5*(H27/I27)+(0.1*(J27/K27)))))))))</f>
        <v>#DIV/0!</v>
      </c>
      <c r="M27" s="8" t="e">
        <f t="shared" si="3"/>
        <v>#DIV/0!</v>
      </c>
      <c r="N27" s="10">
        <v>0.02</v>
      </c>
      <c r="O27" s="220"/>
    </row>
    <row r="28" spans="1:15" ht="20.25">
      <c r="A28" s="95" t="s">
        <v>101</v>
      </c>
      <c r="B28" s="119"/>
      <c r="C28" s="91"/>
      <c r="D28" s="208"/>
      <c r="E28" s="185"/>
      <c r="F28" s="186"/>
      <c r="G28" s="89"/>
      <c r="H28" s="89"/>
      <c r="I28" s="89"/>
      <c r="J28" s="95"/>
      <c r="K28" s="96"/>
      <c r="L28" s="215"/>
      <c r="M28" s="89"/>
      <c r="N28" s="89"/>
      <c r="O28" s="201"/>
    </row>
    <row r="29" spans="1:15" ht="62.25">
      <c r="A29" s="103">
        <v>11</v>
      </c>
      <c r="B29" s="118"/>
      <c r="C29" s="203" t="s">
        <v>112</v>
      </c>
      <c r="D29" s="58"/>
      <c r="E29" s="187"/>
      <c r="F29" s="188"/>
      <c r="G29" s="232" t="s">
        <v>169</v>
      </c>
      <c r="H29" s="233"/>
      <c r="I29" s="234"/>
      <c r="J29" s="223"/>
      <c r="K29" s="224"/>
      <c r="L29" s="13" t="e">
        <f t="shared" ref="L29:L34" si="4">(D29)*(((0.125+((0.875*((0.4*(E29/F29))+(0.5*(H29/I29)+(0.1*(J29/K29)))))))))</f>
        <v>#DIV/0!</v>
      </c>
      <c r="M29" s="8" t="e">
        <f t="shared" ref="M29:M34" si="5">(L29-D29)/D29</f>
        <v>#DIV/0!</v>
      </c>
      <c r="N29" s="10">
        <v>0.02</v>
      </c>
      <c r="O29" s="220"/>
    </row>
    <row r="30" spans="1:15" ht="62.25">
      <c r="A30" s="103">
        <v>12</v>
      </c>
      <c r="B30" s="118"/>
      <c r="C30" s="203" t="s">
        <v>113</v>
      </c>
      <c r="D30" s="58"/>
      <c r="E30" s="187"/>
      <c r="F30" s="188"/>
      <c r="G30" s="232" t="s">
        <v>169</v>
      </c>
      <c r="H30" s="233"/>
      <c r="I30" s="234"/>
      <c r="J30" s="223"/>
      <c r="K30" s="224"/>
      <c r="L30" s="13" t="e">
        <f t="shared" si="4"/>
        <v>#DIV/0!</v>
      </c>
      <c r="M30" s="8" t="e">
        <f t="shared" si="5"/>
        <v>#DIV/0!</v>
      </c>
      <c r="N30" s="10">
        <v>0.02</v>
      </c>
      <c r="O30" s="220"/>
    </row>
    <row r="31" spans="1:15" ht="62.25">
      <c r="A31" s="103">
        <v>13</v>
      </c>
      <c r="B31" s="118"/>
      <c r="C31" s="203" t="s">
        <v>114</v>
      </c>
      <c r="D31" s="58"/>
      <c r="E31" s="187"/>
      <c r="F31" s="188"/>
      <c r="G31" s="232" t="s">
        <v>169</v>
      </c>
      <c r="H31" s="233"/>
      <c r="I31" s="234"/>
      <c r="J31" s="223"/>
      <c r="K31" s="224"/>
      <c r="L31" s="13" t="e">
        <f t="shared" si="4"/>
        <v>#DIV/0!</v>
      </c>
      <c r="M31" s="8" t="e">
        <f t="shared" si="5"/>
        <v>#DIV/0!</v>
      </c>
      <c r="N31" s="10">
        <v>0.02</v>
      </c>
      <c r="O31" s="220"/>
    </row>
    <row r="32" spans="1:15" ht="62.25">
      <c r="A32" s="103">
        <v>14</v>
      </c>
      <c r="B32" s="118"/>
      <c r="C32" s="203" t="s">
        <v>115</v>
      </c>
      <c r="D32" s="58"/>
      <c r="E32" s="187"/>
      <c r="F32" s="188"/>
      <c r="G32" s="232" t="s">
        <v>169</v>
      </c>
      <c r="H32" s="233"/>
      <c r="I32" s="234"/>
      <c r="J32" s="223"/>
      <c r="K32" s="224"/>
      <c r="L32" s="13" t="e">
        <f t="shared" si="4"/>
        <v>#DIV/0!</v>
      </c>
      <c r="M32" s="8" t="e">
        <f t="shared" si="5"/>
        <v>#DIV/0!</v>
      </c>
      <c r="N32" s="10">
        <v>0.02</v>
      </c>
      <c r="O32" s="220"/>
    </row>
    <row r="33" spans="1:15" ht="62.25">
      <c r="A33" s="103">
        <v>15</v>
      </c>
      <c r="B33" s="118"/>
      <c r="C33" s="203" t="s">
        <v>116</v>
      </c>
      <c r="D33" s="58"/>
      <c r="E33" s="187"/>
      <c r="F33" s="188"/>
      <c r="G33" s="232" t="s">
        <v>169</v>
      </c>
      <c r="H33" s="233"/>
      <c r="I33" s="234"/>
      <c r="J33" s="223"/>
      <c r="K33" s="224"/>
      <c r="L33" s="13" t="e">
        <f t="shared" si="4"/>
        <v>#DIV/0!</v>
      </c>
      <c r="M33" s="8" t="e">
        <f t="shared" si="5"/>
        <v>#DIV/0!</v>
      </c>
      <c r="N33" s="10">
        <v>0.02</v>
      </c>
      <c r="O33" s="220"/>
    </row>
    <row r="34" spans="1:15" ht="62.25">
      <c r="A34" s="104">
        <v>16</v>
      </c>
      <c r="B34" s="118"/>
      <c r="C34" s="203" t="s">
        <v>117</v>
      </c>
      <c r="D34" s="58"/>
      <c r="E34" s="187"/>
      <c r="F34" s="188"/>
      <c r="G34" s="232" t="s">
        <v>169</v>
      </c>
      <c r="H34" s="233"/>
      <c r="I34" s="234"/>
      <c r="J34" s="223"/>
      <c r="K34" s="224"/>
      <c r="L34" s="13" t="e">
        <f t="shared" si="4"/>
        <v>#DIV/0!</v>
      </c>
      <c r="M34" s="8" t="e">
        <f t="shared" si="5"/>
        <v>#DIV/0!</v>
      </c>
      <c r="N34" s="10">
        <v>0.02</v>
      </c>
      <c r="O34" s="220"/>
    </row>
    <row r="35" spans="1:15" ht="20.25">
      <c r="A35" s="95" t="s">
        <v>102</v>
      </c>
      <c r="B35" s="119"/>
      <c r="C35" s="91"/>
      <c r="D35" s="208"/>
      <c r="E35" s="185"/>
      <c r="F35" s="186"/>
      <c r="G35" s="89"/>
      <c r="H35" s="89"/>
      <c r="I35" s="89"/>
      <c r="J35" s="95"/>
      <c r="K35" s="96"/>
      <c r="L35" s="215"/>
      <c r="M35" s="89"/>
      <c r="N35" s="89"/>
      <c r="O35" s="201"/>
    </row>
    <row r="36" spans="1:15" ht="62.25">
      <c r="A36" s="103">
        <v>17</v>
      </c>
      <c r="B36" s="118"/>
      <c r="C36" s="203" t="s">
        <v>118</v>
      </c>
      <c r="D36" s="58"/>
      <c r="E36" s="187"/>
      <c r="F36" s="188"/>
      <c r="G36" s="232" t="s">
        <v>169</v>
      </c>
      <c r="H36" s="233"/>
      <c r="I36" s="234"/>
      <c r="J36" s="223"/>
      <c r="K36" s="224"/>
      <c r="L36" s="13" t="e">
        <f t="shared" ref="L36:L39" si="6">(D36)*(((0.125+((0.875*((0.4*(E36/F36))+(0.5*(H36/I36)+(0.1*(J36/K36)))))))))</f>
        <v>#DIV/0!</v>
      </c>
      <c r="M36" s="8" t="e">
        <f t="shared" ref="M36:M39" si="7">(L36-D36)/D36</f>
        <v>#DIV/0!</v>
      </c>
      <c r="N36" s="10">
        <v>0.02</v>
      </c>
      <c r="O36" s="220"/>
    </row>
    <row r="37" spans="1:15" ht="62.25">
      <c r="A37" s="103">
        <v>18</v>
      </c>
      <c r="B37" s="118"/>
      <c r="C37" s="203" t="s">
        <v>53</v>
      </c>
      <c r="D37" s="58"/>
      <c r="E37" s="187"/>
      <c r="F37" s="188"/>
      <c r="G37" s="232" t="s">
        <v>169</v>
      </c>
      <c r="H37" s="233"/>
      <c r="I37" s="234"/>
      <c r="J37" s="223"/>
      <c r="K37" s="224"/>
      <c r="L37" s="13" t="e">
        <f t="shared" si="6"/>
        <v>#DIV/0!</v>
      </c>
      <c r="M37" s="8" t="e">
        <f t="shared" si="7"/>
        <v>#DIV/0!</v>
      </c>
      <c r="N37" s="10">
        <v>0.02</v>
      </c>
      <c r="O37" s="220"/>
    </row>
    <row r="38" spans="1:15" ht="62.25">
      <c r="A38" s="103">
        <v>19</v>
      </c>
      <c r="B38" s="118"/>
      <c r="C38" s="203" t="s">
        <v>119</v>
      </c>
      <c r="D38" s="58"/>
      <c r="E38" s="187"/>
      <c r="F38" s="188"/>
      <c r="G38" s="232" t="s">
        <v>169</v>
      </c>
      <c r="H38" s="233"/>
      <c r="I38" s="234"/>
      <c r="J38" s="223"/>
      <c r="K38" s="224"/>
      <c r="L38" s="13" t="e">
        <f t="shared" si="6"/>
        <v>#DIV/0!</v>
      </c>
      <c r="M38" s="8" t="e">
        <f t="shared" si="7"/>
        <v>#DIV/0!</v>
      </c>
      <c r="N38" s="10">
        <v>0.02</v>
      </c>
      <c r="O38" s="220"/>
    </row>
    <row r="39" spans="1:15" ht="62.25">
      <c r="A39" s="104">
        <v>20</v>
      </c>
      <c r="B39" s="118"/>
      <c r="C39" s="203" t="s">
        <v>120</v>
      </c>
      <c r="D39" s="58"/>
      <c r="E39" s="187"/>
      <c r="F39" s="188"/>
      <c r="G39" s="232" t="s">
        <v>169</v>
      </c>
      <c r="H39" s="233"/>
      <c r="I39" s="234"/>
      <c r="J39" s="223"/>
      <c r="K39" s="224"/>
      <c r="L39" s="13" t="e">
        <f t="shared" si="6"/>
        <v>#DIV/0!</v>
      </c>
      <c r="M39" s="8" t="e">
        <f t="shared" si="7"/>
        <v>#DIV/0!</v>
      </c>
      <c r="N39" s="10">
        <v>0.02</v>
      </c>
      <c r="O39" s="220"/>
    </row>
    <row r="40" spans="1:15" ht="20.25">
      <c r="A40" s="95" t="s">
        <v>103</v>
      </c>
      <c r="B40" s="119"/>
      <c r="C40" s="91"/>
      <c r="D40" s="208"/>
      <c r="E40" s="185"/>
      <c r="F40" s="186"/>
      <c r="G40" s="89"/>
      <c r="H40" s="89"/>
      <c r="I40" s="89"/>
      <c r="J40" s="95"/>
      <c r="K40" s="96"/>
      <c r="L40" s="215"/>
      <c r="M40" s="89"/>
      <c r="N40" s="89"/>
      <c r="O40" s="201"/>
    </row>
    <row r="41" spans="1:15" ht="62.25">
      <c r="A41" s="103">
        <v>21</v>
      </c>
      <c r="B41" s="118"/>
      <c r="C41" s="203" t="s">
        <v>121</v>
      </c>
      <c r="D41" s="58"/>
      <c r="E41" s="187"/>
      <c r="F41" s="188"/>
      <c r="G41" s="232" t="s">
        <v>169</v>
      </c>
      <c r="H41" s="233"/>
      <c r="I41" s="234"/>
      <c r="J41" s="223"/>
      <c r="K41" s="224"/>
      <c r="L41" s="13" t="e">
        <f t="shared" ref="L41:L86" si="8">(D41)*(((0.125+((0.875*((0.4*(E41/F41))+(0.5*(H41/I41)+(0.1*(J41/K41)))))))))</f>
        <v>#DIV/0!</v>
      </c>
      <c r="M41" s="8" t="e">
        <f t="shared" ref="M41:M87" si="9">(L41-D41)/D41</f>
        <v>#DIV/0!</v>
      </c>
      <c r="N41" s="10">
        <v>0.02</v>
      </c>
      <c r="O41" s="220"/>
    </row>
    <row r="42" spans="1:15" ht="62.25">
      <c r="A42" s="103">
        <v>22</v>
      </c>
      <c r="B42" s="118"/>
      <c r="C42" s="203" t="s">
        <v>122</v>
      </c>
      <c r="D42" s="58"/>
      <c r="E42" s="187"/>
      <c r="F42" s="188"/>
      <c r="G42" s="232" t="s">
        <v>169</v>
      </c>
      <c r="H42" s="233"/>
      <c r="I42" s="234"/>
      <c r="J42" s="223"/>
      <c r="K42" s="224"/>
      <c r="L42" s="13" t="e">
        <f t="shared" si="8"/>
        <v>#DIV/0!</v>
      </c>
      <c r="M42" s="8" t="e">
        <f t="shared" si="9"/>
        <v>#DIV/0!</v>
      </c>
      <c r="N42" s="10">
        <v>0.02</v>
      </c>
      <c r="O42" s="220"/>
    </row>
    <row r="43" spans="1:15" ht="62.25">
      <c r="A43" s="103">
        <v>23</v>
      </c>
      <c r="B43" s="118"/>
      <c r="C43" s="203" t="s">
        <v>52</v>
      </c>
      <c r="D43" s="58"/>
      <c r="E43" s="187"/>
      <c r="F43" s="188"/>
      <c r="G43" s="232" t="s">
        <v>169</v>
      </c>
      <c r="H43" s="233"/>
      <c r="I43" s="234"/>
      <c r="J43" s="223"/>
      <c r="K43" s="224"/>
      <c r="L43" s="13" t="e">
        <f t="shared" si="8"/>
        <v>#DIV/0!</v>
      </c>
      <c r="M43" s="8" t="e">
        <f t="shared" si="9"/>
        <v>#DIV/0!</v>
      </c>
      <c r="N43" s="10">
        <v>0.02</v>
      </c>
      <c r="O43" s="220"/>
    </row>
    <row r="44" spans="1:15" ht="62.25">
      <c r="A44" s="103">
        <v>24</v>
      </c>
      <c r="B44" s="118"/>
      <c r="C44" s="203" t="s">
        <v>51</v>
      </c>
      <c r="D44" s="58"/>
      <c r="E44" s="187"/>
      <c r="F44" s="188"/>
      <c r="G44" s="232" t="s">
        <v>169</v>
      </c>
      <c r="H44" s="233"/>
      <c r="I44" s="234"/>
      <c r="J44" s="223"/>
      <c r="K44" s="224"/>
      <c r="L44" s="13" t="e">
        <f t="shared" si="8"/>
        <v>#DIV/0!</v>
      </c>
      <c r="M44" s="8" t="e">
        <f t="shared" si="9"/>
        <v>#DIV/0!</v>
      </c>
      <c r="N44" s="10">
        <v>0.02</v>
      </c>
      <c r="O44" s="220"/>
    </row>
    <row r="45" spans="1:15" ht="62.25">
      <c r="A45" s="103">
        <v>25</v>
      </c>
      <c r="B45" s="118"/>
      <c r="C45" s="203" t="s">
        <v>50</v>
      </c>
      <c r="D45" s="58"/>
      <c r="E45" s="187"/>
      <c r="F45" s="188"/>
      <c r="G45" s="232" t="s">
        <v>169</v>
      </c>
      <c r="H45" s="233"/>
      <c r="I45" s="234"/>
      <c r="J45" s="223"/>
      <c r="K45" s="224"/>
      <c r="L45" s="13" t="e">
        <f t="shared" si="8"/>
        <v>#DIV/0!</v>
      </c>
      <c r="M45" s="8" t="e">
        <f t="shared" si="9"/>
        <v>#DIV/0!</v>
      </c>
      <c r="N45" s="10">
        <v>0.02</v>
      </c>
      <c r="O45" s="220"/>
    </row>
    <row r="46" spans="1:15" ht="62.25">
      <c r="A46" s="103">
        <v>26</v>
      </c>
      <c r="B46" s="118"/>
      <c r="C46" s="203" t="s">
        <v>123</v>
      </c>
      <c r="D46" s="58"/>
      <c r="E46" s="187"/>
      <c r="F46" s="188"/>
      <c r="G46" s="232" t="s">
        <v>169</v>
      </c>
      <c r="H46" s="233"/>
      <c r="I46" s="234"/>
      <c r="J46" s="223"/>
      <c r="K46" s="224"/>
      <c r="L46" s="13" t="e">
        <f t="shared" si="8"/>
        <v>#DIV/0!</v>
      </c>
      <c r="M46" s="8" t="e">
        <f t="shared" si="9"/>
        <v>#DIV/0!</v>
      </c>
      <c r="N46" s="10">
        <v>0.02</v>
      </c>
      <c r="O46" s="220"/>
    </row>
    <row r="47" spans="1:15" ht="62.25">
      <c r="A47" s="103">
        <v>27</v>
      </c>
      <c r="B47" s="118"/>
      <c r="C47" s="203" t="s">
        <v>124</v>
      </c>
      <c r="D47" s="58"/>
      <c r="E47" s="187"/>
      <c r="F47" s="188"/>
      <c r="G47" s="232" t="s">
        <v>169</v>
      </c>
      <c r="H47" s="233"/>
      <c r="I47" s="234"/>
      <c r="J47" s="223"/>
      <c r="K47" s="224"/>
      <c r="L47" s="13" t="e">
        <f t="shared" si="8"/>
        <v>#DIV/0!</v>
      </c>
      <c r="M47" s="8" t="e">
        <f t="shared" si="9"/>
        <v>#DIV/0!</v>
      </c>
      <c r="N47" s="10">
        <v>0.02</v>
      </c>
      <c r="O47" s="220"/>
    </row>
    <row r="48" spans="1:15" ht="62.25">
      <c r="A48" s="103">
        <v>28</v>
      </c>
      <c r="B48" s="118"/>
      <c r="C48" s="203" t="s">
        <v>125</v>
      </c>
      <c r="D48" s="58"/>
      <c r="E48" s="187"/>
      <c r="F48" s="188"/>
      <c r="G48" s="232" t="s">
        <v>169</v>
      </c>
      <c r="H48" s="233"/>
      <c r="I48" s="234"/>
      <c r="J48" s="223"/>
      <c r="K48" s="224"/>
      <c r="L48" s="13" t="e">
        <f t="shared" si="8"/>
        <v>#DIV/0!</v>
      </c>
      <c r="M48" s="8" t="e">
        <f t="shared" si="9"/>
        <v>#DIV/0!</v>
      </c>
      <c r="N48" s="10">
        <v>0.02</v>
      </c>
      <c r="O48" s="220"/>
    </row>
    <row r="49" spans="1:15" ht="49.5">
      <c r="A49" s="103">
        <v>29</v>
      </c>
      <c r="B49" s="118"/>
      <c r="C49" s="203" t="s">
        <v>126</v>
      </c>
      <c r="D49" s="58"/>
      <c r="E49" s="187"/>
      <c r="F49" s="188"/>
      <c r="G49" s="243" t="s">
        <v>204</v>
      </c>
      <c r="H49" s="244"/>
      <c r="I49" s="245"/>
      <c r="J49" s="223"/>
      <c r="K49" s="224"/>
      <c r="L49" s="13" t="e">
        <f t="shared" si="8"/>
        <v>#DIV/0!</v>
      </c>
      <c r="M49" s="8" t="e">
        <f t="shared" si="9"/>
        <v>#DIV/0!</v>
      </c>
      <c r="N49" s="10">
        <v>0.02</v>
      </c>
      <c r="O49" s="220"/>
    </row>
    <row r="50" spans="1:15" ht="49.5">
      <c r="A50" s="103">
        <v>30</v>
      </c>
      <c r="B50" s="118"/>
      <c r="C50" s="203" t="s">
        <v>177</v>
      </c>
      <c r="D50" s="58"/>
      <c r="E50" s="187"/>
      <c r="F50" s="188"/>
      <c r="G50" s="243" t="s">
        <v>204</v>
      </c>
      <c r="H50" s="244"/>
      <c r="I50" s="245"/>
      <c r="J50" s="223"/>
      <c r="K50" s="224"/>
      <c r="L50" s="13" t="e">
        <f t="shared" si="8"/>
        <v>#DIV/0!</v>
      </c>
      <c r="M50" s="8" t="e">
        <f t="shared" si="9"/>
        <v>#DIV/0!</v>
      </c>
      <c r="N50" s="10">
        <v>0.02</v>
      </c>
      <c r="O50" s="220"/>
    </row>
    <row r="51" spans="1:15" ht="62.25">
      <c r="A51" s="103">
        <v>31</v>
      </c>
      <c r="B51" s="118"/>
      <c r="C51" s="203" t="s">
        <v>127</v>
      </c>
      <c r="D51" s="58"/>
      <c r="E51" s="187"/>
      <c r="F51" s="188"/>
      <c r="G51" s="232" t="s">
        <v>169</v>
      </c>
      <c r="H51" s="233"/>
      <c r="I51" s="234"/>
      <c r="J51" s="223"/>
      <c r="K51" s="224"/>
      <c r="L51" s="13" t="e">
        <f t="shared" si="8"/>
        <v>#DIV/0!</v>
      </c>
      <c r="M51" s="8" t="e">
        <f t="shared" si="9"/>
        <v>#DIV/0!</v>
      </c>
      <c r="N51" s="10">
        <v>0.02</v>
      </c>
      <c r="O51" s="220"/>
    </row>
    <row r="52" spans="1:15" ht="49.5">
      <c r="A52" s="103">
        <v>32</v>
      </c>
      <c r="B52" s="118"/>
      <c r="C52" s="203" t="s">
        <v>38</v>
      </c>
      <c r="D52" s="58"/>
      <c r="E52" s="187"/>
      <c r="F52" s="188"/>
      <c r="G52" s="243" t="s">
        <v>204</v>
      </c>
      <c r="H52" s="244"/>
      <c r="I52" s="245"/>
      <c r="J52" s="223"/>
      <c r="K52" s="224"/>
      <c r="L52" s="13" t="e">
        <f>(D52)*(((0.125+((0.875*((0.4*(E52/F52))+(0.5*(H52/I52)+(0.1*(J52/K52)))))))))</f>
        <v>#DIV/0!</v>
      </c>
      <c r="M52" s="8" t="e">
        <f t="shared" si="9"/>
        <v>#DIV/0!</v>
      </c>
      <c r="N52" s="10">
        <v>0.02</v>
      </c>
      <c r="O52" s="220"/>
    </row>
    <row r="53" spans="1:15" ht="62.25">
      <c r="A53" s="103">
        <v>33</v>
      </c>
      <c r="B53" s="118"/>
      <c r="C53" s="203" t="s">
        <v>128</v>
      </c>
      <c r="D53" s="58"/>
      <c r="E53" s="187"/>
      <c r="F53" s="188"/>
      <c r="G53" s="232" t="s">
        <v>169</v>
      </c>
      <c r="H53" s="233"/>
      <c r="I53" s="234"/>
      <c r="J53" s="223"/>
      <c r="K53" s="224"/>
      <c r="L53" s="13" t="e">
        <f t="shared" si="8"/>
        <v>#DIV/0!</v>
      </c>
      <c r="M53" s="8" t="e">
        <f t="shared" si="9"/>
        <v>#DIV/0!</v>
      </c>
      <c r="N53" s="10">
        <v>0.02</v>
      </c>
      <c r="O53" s="220"/>
    </row>
    <row r="54" spans="1:15" ht="62.25">
      <c r="A54" s="103">
        <v>34</v>
      </c>
      <c r="B54" s="118"/>
      <c r="C54" s="203" t="s">
        <v>129</v>
      </c>
      <c r="D54" s="58"/>
      <c r="E54" s="187"/>
      <c r="F54" s="188"/>
      <c r="G54" s="232" t="s">
        <v>169</v>
      </c>
      <c r="H54" s="233"/>
      <c r="I54" s="234"/>
      <c r="J54" s="223"/>
      <c r="K54" s="224"/>
      <c r="L54" s="13" t="e">
        <f t="shared" si="8"/>
        <v>#DIV/0!</v>
      </c>
      <c r="M54" s="8" t="e">
        <f t="shared" si="9"/>
        <v>#DIV/0!</v>
      </c>
      <c r="N54" s="10">
        <v>0.02</v>
      </c>
      <c r="O54" s="220"/>
    </row>
    <row r="55" spans="1:15" ht="62.25">
      <c r="A55" s="103">
        <v>35</v>
      </c>
      <c r="B55" s="118"/>
      <c r="C55" s="203" t="s">
        <v>130</v>
      </c>
      <c r="D55" s="58"/>
      <c r="E55" s="187"/>
      <c r="F55" s="188"/>
      <c r="G55" s="232" t="s">
        <v>169</v>
      </c>
      <c r="H55" s="233"/>
      <c r="I55" s="234"/>
      <c r="J55" s="223"/>
      <c r="K55" s="224"/>
      <c r="L55" s="13" t="e">
        <f t="shared" si="8"/>
        <v>#DIV/0!</v>
      </c>
      <c r="M55" s="8" t="e">
        <f t="shared" si="9"/>
        <v>#DIV/0!</v>
      </c>
      <c r="N55" s="10">
        <v>0.02</v>
      </c>
      <c r="O55" s="220"/>
    </row>
    <row r="56" spans="1:15" ht="62.25">
      <c r="A56" s="103">
        <v>36</v>
      </c>
      <c r="B56" s="118"/>
      <c r="C56" s="203" t="s">
        <v>49</v>
      </c>
      <c r="D56" s="58"/>
      <c r="E56" s="187"/>
      <c r="F56" s="188"/>
      <c r="G56" s="232" t="s">
        <v>169</v>
      </c>
      <c r="H56" s="233"/>
      <c r="I56" s="234"/>
      <c r="J56" s="223"/>
      <c r="K56" s="224"/>
      <c r="L56" s="13" t="e">
        <f t="shared" si="8"/>
        <v>#DIV/0!</v>
      </c>
      <c r="M56" s="8" t="e">
        <f t="shared" si="9"/>
        <v>#DIV/0!</v>
      </c>
      <c r="N56" s="10">
        <v>0.02</v>
      </c>
      <c r="O56" s="220"/>
    </row>
    <row r="57" spans="1:15" ht="62.25">
      <c r="A57" s="103">
        <v>37</v>
      </c>
      <c r="B57" s="118"/>
      <c r="C57" s="203" t="s">
        <v>48</v>
      </c>
      <c r="D57" s="58"/>
      <c r="E57" s="187"/>
      <c r="F57" s="188"/>
      <c r="G57" s="232" t="s">
        <v>169</v>
      </c>
      <c r="H57" s="233"/>
      <c r="I57" s="234"/>
      <c r="J57" s="223"/>
      <c r="K57" s="224"/>
      <c r="L57" s="13" t="e">
        <f t="shared" si="8"/>
        <v>#DIV/0!</v>
      </c>
      <c r="M57" s="8" t="e">
        <f t="shared" si="9"/>
        <v>#DIV/0!</v>
      </c>
      <c r="N57" s="10">
        <v>0.02</v>
      </c>
      <c r="O57" s="220"/>
    </row>
    <row r="58" spans="1:15" ht="62.25">
      <c r="A58" s="103">
        <v>38</v>
      </c>
      <c r="B58" s="118"/>
      <c r="C58" s="203" t="s">
        <v>131</v>
      </c>
      <c r="D58" s="58"/>
      <c r="E58" s="187"/>
      <c r="F58" s="188"/>
      <c r="G58" s="232" t="s">
        <v>169</v>
      </c>
      <c r="H58" s="233"/>
      <c r="I58" s="234"/>
      <c r="J58" s="223"/>
      <c r="K58" s="224"/>
      <c r="L58" s="13" t="e">
        <f t="shared" si="8"/>
        <v>#DIV/0!</v>
      </c>
      <c r="M58" s="8" t="e">
        <f t="shared" si="9"/>
        <v>#DIV/0!</v>
      </c>
      <c r="N58" s="10">
        <v>0.02</v>
      </c>
      <c r="O58" s="220"/>
    </row>
    <row r="59" spans="1:15" ht="62.25">
      <c r="A59" s="103">
        <v>39</v>
      </c>
      <c r="B59" s="118"/>
      <c r="C59" s="203" t="s">
        <v>132</v>
      </c>
      <c r="D59" s="58"/>
      <c r="E59" s="187"/>
      <c r="F59" s="188"/>
      <c r="G59" s="232" t="s">
        <v>169</v>
      </c>
      <c r="H59" s="233"/>
      <c r="I59" s="234"/>
      <c r="J59" s="223"/>
      <c r="K59" s="224"/>
      <c r="L59" s="13" t="e">
        <f t="shared" si="8"/>
        <v>#DIV/0!</v>
      </c>
      <c r="M59" s="8" t="e">
        <f t="shared" si="9"/>
        <v>#DIV/0!</v>
      </c>
      <c r="N59" s="10">
        <v>0.02</v>
      </c>
      <c r="O59" s="220"/>
    </row>
    <row r="60" spans="1:15" ht="62.25">
      <c r="A60" s="103">
        <v>40</v>
      </c>
      <c r="B60" s="118"/>
      <c r="C60" s="203" t="s">
        <v>133</v>
      </c>
      <c r="D60" s="58"/>
      <c r="E60" s="187"/>
      <c r="F60" s="188"/>
      <c r="G60" s="232" t="s">
        <v>169</v>
      </c>
      <c r="H60" s="233"/>
      <c r="I60" s="234"/>
      <c r="J60" s="223"/>
      <c r="K60" s="224"/>
      <c r="L60" s="13" t="e">
        <f t="shared" si="8"/>
        <v>#DIV/0!</v>
      </c>
      <c r="M60" s="8" t="e">
        <f t="shared" si="9"/>
        <v>#DIV/0!</v>
      </c>
      <c r="N60" s="10">
        <v>0.02</v>
      </c>
      <c r="O60" s="220"/>
    </row>
    <row r="61" spans="1:15" ht="62.25">
      <c r="A61" s="103">
        <v>41</v>
      </c>
      <c r="B61" s="118"/>
      <c r="C61" s="203" t="s">
        <v>134</v>
      </c>
      <c r="D61" s="58"/>
      <c r="E61" s="187"/>
      <c r="F61" s="188"/>
      <c r="G61" s="232" t="s">
        <v>169</v>
      </c>
      <c r="H61" s="233"/>
      <c r="I61" s="234"/>
      <c r="J61" s="223"/>
      <c r="K61" s="224"/>
      <c r="L61" s="13" t="e">
        <f t="shared" si="8"/>
        <v>#DIV/0!</v>
      </c>
      <c r="M61" s="8" t="e">
        <f t="shared" si="9"/>
        <v>#DIV/0!</v>
      </c>
      <c r="N61" s="10">
        <v>0.02</v>
      </c>
      <c r="O61" s="220"/>
    </row>
    <row r="62" spans="1:15" ht="62.25">
      <c r="A62" s="103">
        <v>42</v>
      </c>
      <c r="B62" s="118"/>
      <c r="C62" s="203" t="s">
        <v>47</v>
      </c>
      <c r="D62" s="58"/>
      <c r="E62" s="187"/>
      <c r="F62" s="188"/>
      <c r="G62" s="232" t="s">
        <v>169</v>
      </c>
      <c r="H62" s="233"/>
      <c r="I62" s="234"/>
      <c r="J62" s="223"/>
      <c r="K62" s="224"/>
      <c r="L62" s="13" t="e">
        <f t="shared" si="8"/>
        <v>#DIV/0!</v>
      </c>
      <c r="M62" s="8" t="e">
        <f t="shared" si="9"/>
        <v>#DIV/0!</v>
      </c>
      <c r="N62" s="10">
        <v>0.02</v>
      </c>
      <c r="O62" s="220"/>
    </row>
    <row r="63" spans="1:15" ht="62.25">
      <c r="A63" s="103">
        <v>43</v>
      </c>
      <c r="B63" s="118"/>
      <c r="C63" s="203" t="s">
        <v>46</v>
      </c>
      <c r="D63" s="58"/>
      <c r="E63" s="187"/>
      <c r="F63" s="188"/>
      <c r="G63" s="232" t="s">
        <v>169</v>
      </c>
      <c r="H63" s="233"/>
      <c r="I63" s="234"/>
      <c r="J63" s="223"/>
      <c r="K63" s="224"/>
      <c r="L63" s="13" t="e">
        <f t="shared" si="8"/>
        <v>#DIV/0!</v>
      </c>
      <c r="M63" s="8" t="e">
        <f t="shared" si="9"/>
        <v>#DIV/0!</v>
      </c>
      <c r="N63" s="10">
        <v>0.02</v>
      </c>
      <c r="O63" s="220"/>
    </row>
    <row r="64" spans="1:15" ht="62.25">
      <c r="A64" s="103">
        <v>44</v>
      </c>
      <c r="B64" s="118"/>
      <c r="C64" s="203" t="s">
        <v>45</v>
      </c>
      <c r="D64" s="58"/>
      <c r="E64" s="187"/>
      <c r="F64" s="188"/>
      <c r="G64" s="232" t="s">
        <v>169</v>
      </c>
      <c r="H64" s="233"/>
      <c r="I64" s="234"/>
      <c r="J64" s="223"/>
      <c r="K64" s="224"/>
      <c r="L64" s="13" t="e">
        <f t="shared" si="8"/>
        <v>#DIV/0!</v>
      </c>
      <c r="M64" s="8" t="e">
        <f t="shared" si="9"/>
        <v>#DIV/0!</v>
      </c>
      <c r="N64" s="10">
        <v>0.02</v>
      </c>
      <c r="O64" s="220"/>
    </row>
    <row r="65" spans="1:15" ht="25.5" customHeight="1">
      <c r="A65" s="103">
        <v>45</v>
      </c>
      <c r="B65" s="118"/>
      <c r="C65" s="290" t="s">
        <v>135</v>
      </c>
      <c r="D65" s="58"/>
      <c r="E65" s="187"/>
      <c r="F65" s="188"/>
      <c r="G65" s="232" t="s">
        <v>169</v>
      </c>
      <c r="H65" s="233"/>
      <c r="I65" s="234"/>
      <c r="J65" s="223"/>
      <c r="K65" s="224"/>
      <c r="L65" s="13" t="e">
        <f t="shared" si="8"/>
        <v>#DIV/0!</v>
      </c>
      <c r="M65" s="8" t="e">
        <f t="shared" si="9"/>
        <v>#DIV/0!</v>
      </c>
      <c r="N65" s="10">
        <v>0.02</v>
      </c>
      <c r="O65" s="220"/>
    </row>
    <row r="66" spans="1:15" ht="62.25">
      <c r="A66" s="103">
        <v>46</v>
      </c>
      <c r="B66" s="118"/>
      <c r="C66" s="291"/>
      <c r="D66" s="58"/>
      <c r="E66" s="187"/>
      <c r="F66" s="188"/>
      <c r="G66" s="232" t="s">
        <v>169</v>
      </c>
      <c r="H66" s="233"/>
      <c r="I66" s="234"/>
      <c r="J66" s="223"/>
      <c r="K66" s="224"/>
      <c r="L66" s="13" t="e">
        <f t="shared" si="8"/>
        <v>#DIV/0!</v>
      </c>
      <c r="M66" s="8" t="e">
        <f t="shared" si="9"/>
        <v>#DIV/0!</v>
      </c>
      <c r="N66" s="10">
        <v>0.02</v>
      </c>
      <c r="O66" s="220"/>
    </row>
    <row r="67" spans="1:15" ht="62.25">
      <c r="A67" s="103">
        <v>47</v>
      </c>
      <c r="B67" s="118"/>
      <c r="C67" s="292"/>
      <c r="D67" s="58"/>
      <c r="E67" s="187"/>
      <c r="F67" s="188"/>
      <c r="G67" s="232" t="s">
        <v>169</v>
      </c>
      <c r="H67" s="233"/>
      <c r="I67" s="234"/>
      <c r="J67" s="223"/>
      <c r="K67" s="224"/>
      <c r="L67" s="13" t="e">
        <f t="shared" si="8"/>
        <v>#DIV/0!</v>
      </c>
      <c r="M67" s="8" t="e">
        <f t="shared" si="9"/>
        <v>#DIV/0!</v>
      </c>
      <c r="N67" s="10">
        <v>0.02</v>
      </c>
      <c r="O67" s="220"/>
    </row>
    <row r="68" spans="1:15" ht="62.25">
      <c r="A68" s="103">
        <v>48</v>
      </c>
      <c r="B68" s="118"/>
      <c r="C68" s="203" t="s">
        <v>136</v>
      </c>
      <c r="D68" s="58"/>
      <c r="E68" s="187"/>
      <c r="F68" s="188"/>
      <c r="G68" s="232" t="s">
        <v>169</v>
      </c>
      <c r="H68" s="233"/>
      <c r="I68" s="234"/>
      <c r="J68" s="223"/>
      <c r="K68" s="224"/>
      <c r="L68" s="13" t="e">
        <f t="shared" si="8"/>
        <v>#DIV/0!</v>
      </c>
      <c r="M68" s="8" t="e">
        <f t="shared" si="9"/>
        <v>#DIV/0!</v>
      </c>
      <c r="N68" s="10">
        <v>0.02</v>
      </c>
      <c r="O68" s="220"/>
    </row>
    <row r="69" spans="1:15" ht="62.25">
      <c r="A69" s="103">
        <v>49</v>
      </c>
      <c r="B69" s="118"/>
      <c r="C69" s="203" t="s">
        <v>209</v>
      </c>
      <c r="D69" s="58"/>
      <c r="E69" s="187"/>
      <c r="F69" s="188"/>
      <c r="G69" s="232" t="s">
        <v>169</v>
      </c>
      <c r="H69" s="233"/>
      <c r="I69" s="234"/>
      <c r="J69" s="223"/>
      <c r="K69" s="224"/>
      <c r="L69" s="13" t="e">
        <f t="shared" si="8"/>
        <v>#DIV/0!</v>
      </c>
      <c r="M69" s="8" t="e">
        <f t="shared" si="9"/>
        <v>#DIV/0!</v>
      </c>
      <c r="N69" s="10">
        <v>0.02</v>
      </c>
      <c r="O69" s="220"/>
    </row>
    <row r="70" spans="1:15" ht="49.5">
      <c r="A70" s="103">
        <v>50</v>
      </c>
      <c r="B70" s="118"/>
      <c r="C70" s="203" t="s">
        <v>137</v>
      </c>
      <c r="D70" s="58"/>
      <c r="E70" s="187"/>
      <c r="F70" s="188"/>
      <c r="G70" s="243" t="s">
        <v>204</v>
      </c>
      <c r="H70" s="244"/>
      <c r="I70" s="245"/>
      <c r="J70" s="223"/>
      <c r="K70" s="224"/>
      <c r="L70" s="13" t="e">
        <f t="shared" si="8"/>
        <v>#DIV/0!</v>
      </c>
      <c r="M70" s="8" t="e">
        <f t="shared" si="9"/>
        <v>#DIV/0!</v>
      </c>
      <c r="N70" s="10">
        <v>0.02</v>
      </c>
      <c r="O70" s="220"/>
    </row>
    <row r="71" spans="1:15" ht="62.25">
      <c r="A71" s="103">
        <v>51</v>
      </c>
      <c r="B71" s="118"/>
      <c r="C71" s="203" t="s">
        <v>44</v>
      </c>
      <c r="D71" s="58"/>
      <c r="E71" s="187"/>
      <c r="F71" s="188"/>
      <c r="G71" s="232" t="s">
        <v>169</v>
      </c>
      <c r="H71" s="233"/>
      <c r="I71" s="234"/>
      <c r="J71" s="223"/>
      <c r="K71" s="224"/>
      <c r="L71" s="13" t="e">
        <f t="shared" si="8"/>
        <v>#DIV/0!</v>
      </c>
      <c r="M71" s="8" t="e">
        <f t="shared" si="9"/>
        <v>#DIV/0!</v>
      </c>
      <c r="N71" s="10">
        <v>0.02</v>
      </c>
      <c r="O71" s="220"/>
    </row>
    <row r="72" spans="1:15" ht="62.25">
      <c r="A72" s="103">
        <v>52</v>
      </c>
      <c r="B72" s="118"/>
      <c r="C72" s="203" t="s">
        <v>138</v>
      </c>
      <c r="D72" s="58"/>
      <c r="E72" s="187"/>
      <c r="F72" s="188"/>
      <c r="G72" s="232" t="s">
        <v>169</v>
      </c>
      <c r="H72" s="233"/>
      <c r="I72" s="234"/>
      <c r="J72" s="223"/>
      <c r="K72" s="224"/>
      <c r="L72" s="13" t="e">
        <f t="shared" si="8"/>
        <v>#DIV/0!</v>
      </c>
      <c r="M72" s="8" t="e">
        <f t="shared" si="9"/>
        <v>#DIV/0!</v>
      </c>
      <c r="N72" s="10">
        <v>0.02</v>
      </c>
      <c r="O72" s="220"/>
    </row>
    <row r="73" spans="1:15" ht="62.25">
      <c r="A73" s="103">
        <v>53</v>
      </c>
      <c r="B73" s="118"/>
      <c r="C73" s="203" t="s">
        <v>40</v>
      </c>
      <c r="D73" s="58"/>
      <c r="E73" s="187"/>
      <c r="F73" s="188"/>
      <c r="G73" s="232" t="s">
        <v>169</v>
      </c>
      <c r="H73" s="233"/>
      <c r="I73" s="234"/>
      <c r="J73" s="223"/>
      <c r="K73" s="224"/>
      <c r="L73" s="13" t="e">
        <f t="shared" si="8"/>
        <v>#DIV/0!</v>
      </c>
      <c r="M73" s="8" t="e">
        <f t="shared" si="9"/>
        <v>#DIV/0!</v>
      </c>
      <c r="N73" s="10">
        <v>0.02</v>
      </c>
      <c r="O73" s="220"/>
    </row>
    <row r="74" spans="1:15" ht="62.25">
      <c r="A74" s="103">
        <v>54</v>
      </c>
      <c r="B74" s="118"/>
      <c r="C74" s="203" t="s">
        <v>43</v>
      </c>
      <c r="D74" s="58"/>
      <c r="E74" s="187"/>
      <c r="F74" s="188"/>
      <c r="G74" s="232" t="s">
        <v>169</v>
      </c>
      <c r="H74" s="233"/>
      <c r="I74" s="234"/>
      <c r="J74" s="223"/>
      <c r="K74" s="224"/>
      <c r="L74" s="13" t="e">
        <f t="shared" si="8"/>
        <v>#DIV/0!</v>
      </c>
      <c r="M74" s="8" t="e">
        <f t="shared" si="9"/>
        <v>#DIV/0!</v>
      </c>
      <c r="N74" s="10">
        <v>0.02</v>
      </c>
      <c r="O74" s="220"/>
    </row>
    <row r="75" spans="1:15" ht="62.25">
      <c r="A75" s="103">
        <v>55</v>
      </c>
      <c r="B75" s="118"/>
      <c r="C75" s="203" t="s">
        <v>43</v>
      </c>
      <c r="D75" s="58"/>
      <c r="E75" s="187"/>
      <c r="F75" s="188"/>
      <c r="G75" s="232" t="s">
        <v>169</v>
      </c>
      <c r="H75" s="233"/>
      <c r="I75" s="234"/>
      <c r="J75" s="223"/>
      <c r="K75" s="224"/>
      <c r="L75" s="13" t="e">
        <f t="shared" si="8"/>
        <v>#DIV/0!</v>
      </c>
      <c r="M75" s="8" t="e">
        <f t="shared" si="9"/>
        <v>#DIV/0!</v>
      </c>
      <c r="N75" s="10">
        <v>0.02</v>
      </c>
      <c r="O75" s="220"/>
    </row>
    <row r="76" spans="1:15" ht="62.25">
      <c r="A76" s="103">
        <v>56</v>
      </c>
      <c r="B76" s="118"/>
      <c r="C76" s="203" t="s">
        <v>139</v>
      </c>
      <c r="D76" s="58"/>
      <c r="E76" s="187"/>
      <c r="F76" s="188"/>
      <c r="G76" s="232" t="s">
        <v>169</v>
      </c>
      <c r="H76" s="233"/>
      <c r="I76" s="234"/>
      <c r="J76" s="223"/>
      <c r="K76" s="224"/>
      <c r="L76" s="13" t="e">
        <f t="shared" si="8"/>
        <v>#DIV/0!</v>
      </c>
      <c r="M76" s="8" t="e">
        <f t="shared" si="9"/>
        <v>#DIV/0!</v>
      </c>
      <c r="N76" s="10">
        <v>0.02</v>
      </c>
      <c r="O76" s="220"/>
    </row>
    <row r="77" spans="1:15" ht="62.25">
      <c r="A77" s="103">
        <v>57</v>
      </c>
      <c r="B77" s="118"/>
      <c r="C77" s="203" t="s">
        <v>42</v>
      </c>
      <c r="D77" s="58"/>
      <c r="E77" s="187"/>
      <c r="F77" s="188"/>
      <c r="G77" s="232" t="s">
        <v>169</v>
      </c>
      <c r="H77" s="233"/>
      <c r="I77" s="234"/>
      <c r="J77" s="223"/>
      <c r="K77" s="224"/>
      <c r="L77" s="13" t="e">
        <f t="shared" si="8"/>
        <v>#DIV/0!</v>
      </c>
      <c r="M77" s="8" t="e">
        <f t="shared" si="9"/>
        <v>#DIV/0!</v>
      </c>
      <c r="N77" s="10">
        <v>0.02</v>
      </c>
      <c r="O77" s="220"/>
    </row>
    <row r="78" spans="1:15" ht="62.25">
      <c r="A78" s="103">
        <v>58</v>
      </c>
      <c r="B78" s="118"/>
      <c r="C78" s="203" t="s">
        <v>140</v>
      </c>
      <c r="D78" s="58"/>
      <c r="E78" s="187"/>
      <c r="F78" s="188"/>
      <c r="G78" s="232" t="s">
        <v>169</v>
      </c>
      <c r="H78" s="233"/>
      <c r="I78" s="234"/>
      <c r="J78" s="223"/>
      <c r="K78" s="224"/>
      <c r="L78" s="13" t="e">
        <f t="shared" si="8"/>
        <v>#DIV/0!</v>
      </c>
      <c r="M78" s="8" t="e">
        <f t="shared" si="9"/>
        <v>#DIV/0!</v>
      </c>
      <c r="N78" s="10">
        <v>0.02</v>
      </c>
      <c r="O78" s="220"/>
    </row>
    <row r="79" spans="1:15" ht="62.25">
      <c r="A79" s="103">
        <v>59</v>
      </c>
      <c r="B79" s="118"/>
      <c r="C79" s="203" t="s">
        <v>141</v>
      </c>
      <c r="D79" s="58"/>
      <c r="E79" s="187"/>
      <c r="F79" s="188"/>
      <c r="G79" s="232" t="s">
        <v>169</v>
      </c>
      <c r="H79" s="233"/>
      <c r="I79" s="234"/>
      <c r="J79" s="223"/>
      <c r="K79" s="224"/>
      <c r="L79" s="13" t="e">
        <f t="shared" si="8"/>
        <v>#DIV/0!</v>
      </c>
      <c r="M79" s="8" t="e">
        <f t="shared" si="9"/>
        <v>#DIV/0!</v>
      </c>
      <c r="N79" s="10">
        <v>0.02</v>
      </c>
      <c r="O79" s="220"/>
    </row>
    <row r="80" spans="1:15" ht="62.25">
      <c r="A80" s="103">
        <v>60</v>
      </c>
      <c r="B80" s="118"/>
      <c r="C80" s="203" t="s">
        <v>207</v>
      </c>
      <c r="D80" s="58"/>
      <c r="E80" s="187"/>
      <c r="F80" s="188"/>
      <c r="G80" s="232" t="s">
        <v>169</v>
      </c>
      <c r="H80" s="233"/>
      <c r="I80" s="234"/>
      <c r="J80" s="223"/>
      <c r="K80" s="224"/>
      <c r="L80" s="13"/>
      <c r="M80" s="8"/>
      <c r="N80" s="10"/>
      <c r="O80" s="220"/>
    </row>
    <row r="81" spans="1:15" ht="62.25">
      <c r="A81" s="103">
        <v>61</v>
      </c>
      <c r="B81" s="118"/>
      <c r="C81" s="203" t="s">
        <v>142</v>
      </c>
      <c r="D81" s="58"/>
      <c r="E81" s="187"/>
      <c r="F81" s="188"/>
      <c r="G81" s="232" t="s">
        <v>169</v>
      </c>
      <c r="H81" s="233"/>
      <c r="I81" s="234"/>
      <c r="J81" s="223"/>
      <c r="K81" s="224"/>
      <c r="L81" s="13" t="e">
        <f t="shared" si="8"/>
        <v>#DIV/0!</v>
      </c>
      <c r="M81" s="8" t="e">
        <f t="shared" si="9"/>
        <v>#DIV/0!</v>
      </c>
      <c r="N81" s="10">
        <v>0.02</v>
      </c>
      <c r="O81" s="220"/>
    </row>
    <row r="82" spans="1:15" ht="62.25">
      <c r="A82" s="103">
        <v>62</v>
      </c>
      <c r="B82" s="118"/>
      <c r="C82" s="203" t="s">
        <v>208</v>
      </c>
      <c r="D82" s="58"/>
      <c r="E82" s="187"/>
      <c r="F82" s="188"/>
      <c r="G82" s="232" t="s">
        <v>169</v>
      </c>
      <c r="H82" s="233"/>
      <c r="I82" s="234"/>
      <c r="J82" s="223"/>
      <c r="K82" s="224"/>
      <c r="L82" s="13"/>
      <c r="M82" s="8"/>
      <c r="N82" s="10"/>
      <c r="O82" s="220"/>
    </row>
    <row r="83" spans="1:15" ht="62.25">
      <c r="A83" s="103">
        <v>63</v>
      </c>
      <c r="B83" s="118"/>
      <c r="C83" s="203" t="s">
        <v>143</v>
      </c>
      <c r="D83" s="58"/>
      <c r="E83" s="187"/>
      <c r="F83" s="188"/>
      <c r="G83" s="232" t="s">
        <v>169</v>
      </c>
      <c r="H83" s="233"/>
      <c r="I83" s="234"/>
      <c r="J83" s="223"/>
      <c r="K83" s="224"/>
      <c r="L83" s="13" t="e">
        <f t="shared" si="8"/>
        <v>#DIV/0!</v>
      </c>
      <c r="M83" s="8" t="e">
        <f t="shared" si="9"/>
        <v>#DIV/0!</v>
      </c>
      <c r="N83" s="10">
        <v>0.02</v>
      </c>
      <c r="O83" s="220"/>
    </row>
    <row r="84" spans="1:15" ht="62.25">
      <c r="A84" s="103">
        <v>64</v>
      </c>
      <c r="B84" s="118"/>
      <c r="C84" s="203" t="s">
        <v>144</v>
      </c>
      <c r="D84" s="58"/>
      <c r="E84" s="187"/>
      <c r="F84" s="188"/>
      <c r="G84" s="232" t="s">
        <v>169</v>
      </c>
      <c r="H84" s="233"/>
      <c r="I84" s="234"/>
      <c r="J84" s="223"/>
      <c r="K84" s="224"/>
      <c r="L84" s="13" t="e">
        <f t="shared" si="8"/>
        <v>#DIV/0!</v>
      </c>
      <c r="M84" s="8" t="e">
        <f t="shared" si="9"/>
        <v>#DIV/0!</v>
      </c>
      <c r="N84" s="10">
        <v>0.02</v>
      </c>
      <c r="O84" s="220"/>
    </row>
    <row r="85" spans="1:15" ht="62.25">
      <c r="A85" s="103">
        <v>65</v>
      </c>
      <c r="B85" s="118"/>
      <c r="C85" s="203" t="s">
        <v>145</v>
      </c>
      <c r="D85" s="58"/>
      <c r="E85" s="187"/>
      <c r="F85" s="188"/>
      <c r="G85" s="232" t="s">
        <v>169</v>
      </c>
      <c r="H85" s="233"/>
      <c r="I85" s="234"/>
      <c r="J85" s="223"/>
      <c r="K85" s="224"/>
      <c r="L85" s="13" t="e">
        <f t="shared" si="8"/>
        <v>#DIV/0!</v>
      </c>
      <c r="M85" s="8" t="e">
        <f t="shared" si="9"/>
        <v>#DIV/0!</v>
      </c>
      <c r="N85" s="10">
        <v>0.02</v>
      </c>
      <c r="O85" s="220"/>
    </row>
    <row r="86" spans="1:15" ht="62.25">
      <c r="A86" s="103">
        <v>66</v>
      </c>
      <c r="B86" s="118"/>
      <c r="C86" s="203" t="s">
        <v>41</v>
      </c>
      <c r="D86" s="58"/>
      <c r="E86" s="187"/>
      <c r="F86" s="188"/>
      <c r="G86" s="232" t="s">
        <v>169</v>
      </c>
      <c r="H86" s="233"/>
      <c r="I86" s="234"/>
      <c r="J86" s="223"/>
      <c r="K86" s="224"/>
      <c r="L86" s="13" t="e">
        <f t="shared" si="8"/>
        <v>#DIV/0!</v>
      </c>
      <c r="M86" s="8" t="e">
        <f t="shared" si="9"/>
        <v>#DIV/0!</v>
      </c>
      <c r="N86" s="10">
        <v>0.02</v>
      </c>
      <c r="O86" s="220"/>
    </row>
    <row r="87" spans="1:15" ht="49.5">
      <c r="A87" s="103">
        <v>67</v>
      </c>
      <c r="B87" s="118"/>
      <c r="C87" s="203" t="s">
        <v>146</v>
      </c>
      <c r="D87" s="58"/>
      <c r="E87" s="187"/>
      <c r="F87" s="188"/>
      <c r="G87" s="243" t="s">
        <v>204</v>
      </c>
      <c r="H87" s="244"/>
      <c r="I87" s="245"/>
      <c r="J87" s="223"/>
      <c r="K87" s="224"/>
      <c r="L87" s="13" t="e">
        <f>(D87)*(((0.125+((0.875*((0.4*(E87/F87))+(0.5*(H87/I87)+(0.1*(J87/K87)))))))))</f>
        <v>#DIV/0!</v>
      </c>
      <c r="M87" s="8" t="e">
        <f t="shared" si="9"/>
        <v>#DIV/0!</v>
      </c>
      <c r="N87" s="10">
        <v>0.02</v>
      </c>
      <c r="O87" s="220"/>
    </row>
    <row r="88" spans="1:15" ht="20.25">
      <c r="A88" s="95" t="s">
        <v>179</v>
      </c>
      <c r="B88" s="119"/>
      <c r="C88" s="91"/>
      <c r="D88" s="208"/>
      <c r="E88" s="185"/>
      <c r="F88" s="186"/>
      <c r="G88" s="89"/>
      <c r="H88" s="89"/>
      <c r="I88" s="89"/>
      <c r="J88" s="95"/>
      <c r="K88" s="96"/>
      <c r="L88" s="215"/>
      <c r="M88" s="89"/>
      <c r="N88" s="89"/>
      <c r="O88" s="201"/>
    </row>
    <row r="89" spans="1:15" ht="62.25">
      <c r="A89" s="103">
        <v>68</v>
      </c>
      <c r="B89" s="118"/>
      <c r="C89" s="203" t="s">
        <v>147</v>
      </c>
      <c r="D89" s="58"/>
      <c r="E89" s="187"/>
      <c r="F89" s="188"/>
      <c r="G89" s="232" t="s">
        <v>169</v>
      </c>
      <c r="H89" s="247"/>
      <c r="I89" s="248"/>
      <c r="J89" s="223"/>
      <c r="K89" s="224"/>
      <c r="L89" s="13" t="e">
        <f t="shared" ref="L89:L97" si="10">(D89)*(((0.125+((0.875*((0.4*(E89/F89))+(0.5*(H89/I89)+(0.1*(J89/K89)))))))))</f>
        <v>#DIV/0!</v>
      </c>
      <c r="M89" s="8" t="e">
        <f t="shared" ref="M89:M97" si="11">(L89-D89)/D89</f>
        <v>#DIV/0!</v>
      </c>
      <c r="N89" s="10">
        <v>0.02</v>
      </c>
      <c r="O89" s="220"/>
    </row>
    <row r="90" spans="1:15" ht="62.25">
      <c r="A90" s="103">
        <v>69</v>
      </c>
      <c r="B90" s="118"/>
      <c r="C90" s="203" t="s">
        <v>148</v>
      </c>
      <c r="D90" s="58"/>
      <c r="E90" s="187"/>
      <c r="F90" s="188"/>
      <c r="G90" s="232" t="s">
        <v>169</v>
      </c>
      <c r="H90" s="247"/>
      <c r="I90" s="248"/>
      <c r="J90" s="223"/>
      <c r="K90" s="224"/>
      <c r="L90" s="13" t="e">
        <f t="shared" si="10"/>
        <v>#DIV/0!</v>
      </c>
      <c r="M90" s="8" t="e">
        <f t="shared" si="11"/>
        <v>#DIV/0!</v>
      </c>
      <c r="N90" s="10">
        <v>0.02</v>
      </c>
      <c r="O90" s="220"/>
    </row>
    <row r="91" spans="1:15" ht="62.25">
      <c r="A91" s="103">
        <v>70</v>
      </c>
      <c r="B91" s="118"/>
      <c r="C91" s="203" t="s">
        <v>149</v>
      </c>
      <c r="D91" s="58"/>
      <c r="E91" s="187"/>
      <c r="F91" s="188"/>
      <c r="G91" s="232" t="s">
        <v>169</v>
      </c>
      <c r="H91" s="247"/>
      <c r="I91" s="248"/>
      <c r="J91" s="223"/>
      <c r="K91" s="224"/>
      <c r="L91" s="13" t="e">
        <f t="shared" si="10"/>
        <v>#DIV/0!</v>
      </c>
      <c r="M91" s="8" t="e">
        <f t="shared" si="11"/>
        <v>#DIV/0!</v>
      </c>
      <c r="N91" s="10">
        <v>0.02</v>
      </c>
      <c r="O91" s="220"/>
    </row>
    <row r="92" spans="1:15" ht="62.25">
      <c r="A92" s="103">
        <v>71</v>
      </c>
      <c r="B92" s="118"/>
      <c r="C92" s="203" t="s">
        <v>150</v>
      </c>
      <c r="D92" s="58"/>
      <c r="E92" s="187"/>
      <c r="F92" s="188"/>
      <c r="G92" s="232" t="s">
        <v>169</v>
      </c>
      <c r="H92" s="247"/>
      <c r="I92" s="248"/>
      <c r="J92" s="223"/>
      <c r="K92" s="224"/>
      <c r="L92" s="13" t="e">
        <f t="shared" si="10"/>
        <v>#DIV/0!</v>
      </c>
      <c r="M92" s="8" t="e">
        <f t="shared" si="11"/>
        <v>#DIV/0!</v>
      </c>
      <c r="N92" s="10">
        <v>0.02</v>
      </c>
      <c r="O92" s="220"/>
    </row>
    <row r="93" spans="1:15" ht="62.25">
      <c r="A93" s="103">
        <v>72</v>
      </c>
      <c r="B93" s="118"/>
      <c r="C93" s="203" t="s">
        <v>151</v>
      </c>
      <c r="D93" s="58"/>
      <c r="E93" s="187"/>
      <c r="F93" s="188"/>
      <c r="G93" s="232" t="s">
        <v>169</v>
      </c>
      <c r="H93" s="247"/>
      <c r="I93" s="248"/>
      <c r="J93" s="223"/>
      <c r="K93" s="224"/>
      <c r="L93" s="13" t="e">
        <f t="shared" si="10"/>
        <v>#DIV/0!</v>
      </c>
      <c r="M93" s="8" t="e">
        <f t="shared" si="11"/>
        <v>#DIV/0!</v>
      </c>
      <c r="N93" s="10">
        <v>0.02</v>
      </c>
      <c r="O93" s="220"/>
    </row>
    <row r="94" spans="1:15" ht="62.25">
      <c r="A94" s="103">
        <v>73</v>
      </c>
      <c r="B94" s="118"/>
      <c r="C94" s="203" t="s">
        <v>152</v>
      </c>
      <c r="D94" s="58"/>
      <c r="E94" s="187"/>
      <c r="F94" s="188"/>
      <c r="G94" s="232" t="s">
        <v>169</v>
      </c>
      <c r="H94" s="247"/>
      <c r="I94" s="248"/>
      <c r="J94" s="223"/>
      <c r="K94" s="224"/>
      <c r="L94" s="13" t="e">
        <f t="shared" si="10"/>
        <v>#DIV/0!</v>
      </c>
      <c r="M94" s="8" t="e">
        <f t="shared" si="11"/>
        <v>#DIV/0!</v>
      </c>
      <c r="N94" s="10">
        <v>0.02</v>
      </c>
      <c r="O94" s="220"/>
    </row>
    <row r="95" spans="1:15" ht="62.25">
      <c r="A95" s="103">
        <v>74</v>
      </c>
      <c r="B95" s="118"/>
      <c r="C95" s="203" t="s">
        <v>153</v>
      </c>
      <c r="D95" s="58"/>
      <c r="E95" s="187"/>
      <c r="F95" s="188"/>
      <c r="G95" s="232" t="s">
        <v>169</v>
      </c>
      <c r="H95" s="247"/>
      <c r="I95" s="248"/>
      <c r="J95" s="223"/>
      <c r="K95" s="224"/>
      <c r="L95" s="13" t="e">
        <f t="shared" si="10"/>
        <v>#DIV/0!</v>
      </c>
      <c r="M95" s="8" t="e">
        <f t="shared" si="11"/>
        <v>#DIV/0!</v>
      </c>
      <c r="N95" s="10">
        <v>0.02</v>
      </c>
      <c r="O95" s="220"/>
    </row>
    <row r="96" spans="1:15" ht="62.25">
      <c r="A96" s="103">
        <v>75</v>
      </c>
      <c r="B96" s="118"/>
      <c r="C96" s="203" t="s">
        <v>154</v>
      </c>
      <c r="D96" s="58"/>
      <c r="E96" s="187"/>
      <c r="F96" s="188"/>
      <c r="G96" s="232" t="s">
        <v>169</v>
      </c>
      <c r="H96" s="247"/>
      <c r="I96" s="248"/>
      <c r="J96" s="223"/>
      <c r="K96" s="224"/>
      <c r="L96" s="13" t="e">
        <f t="shared" si="10"/>
        <v>#DIV/0!</v>
      </c>
      <c r="M96" s="8" t="e">
        <f t="shared" si="11"/>
        <v>#DIV/0!</v>
      </c>
      <c r="N96" s="10">
        <v>0.02</v>
      </c>
      <c r="O96" s="220"/>
    </row>
    <row r="97" spans="1:15" ht="62.25">
      <c r="A97" s="103">
        <v>76</v>
      </c>
      <c r="B97" s="118"/>
      <c r="C97" s="203" t="s">
        <v>155</v>
      </c>
      <c r="D97" s="58"/>
      <c r="E97" s="187"/>
      <c r="F97" s="188"/>
      <c r="G97" s="232" t="s">
        <v>169</v>
      </c>
      <c r="H97" s="247"/>
      <c r="I97" s="248"/>
      <c r="J97" s="223"/>
      <c r="K97" s="224"/>
      <c r="L97" s="13" t="e">
        <f t="shared" si="10"/>
        <v>#DIV/0!</v>
      </c>
      <c r="M97" s="8" t="e">
        <f t="shared" si="11"/>
        <v>#DIV/0!</v>
      </c>
      <c r="N97" s="10">
        <v>0.02</v>
      </c>
      <c r="O97" s="220"/>
    </row>
    <row r="98" spans="1:15" ht="20.25">
      <c r="A98" s="95" t="s">
        <v>104</v>
      </c>
      <c r="B98" s="119"/>
      <c r="C98" s="91"/>
      <c r="D98" s="208"/>
      <c r="E98" s="185"/>
      <c r="F98" s="186"/>
      <c r="G98" s="89"/>
      <c r="H98" s="89"/>
      <c r="I98" s="89"/>
      <c r="J98" s="95"/>
      <c r="K98" s="96"/>
      <c r="L98" s="215"/>
      <c r="M98" s="89"/>
      <c r="N98" s="89"/>
      <c r="O98" s="201"/>
    </row>
    <row r="99" spans="1:15" ht="62.25">
      <c r="A99" s="103">
        <v>77</v>
      </c>
      <c r="B99" s="118"/>
      <c r="C99" s="203" t="s">
        <v>156</v>
      </c>
      <c r="D99" s="58"/>
      <c r="E99" s="187"/>
      <c r="F99" s="188"/>
      <c r="G99" s="232" t="s">
        <v>169</v>
      </c>
      <c r="H99" s="233"/>
      <c r="I99" s="234"/>
      <c r="J99" s="223"/>
      <c r="K99" s="224"/>
      <c r="L99" s="13" t="e">
        <f t="shared" ref="L99:L108" si="12">(D99)*(((0.125+((0.875*((0.4*(E99/F99))+(0.5*(H99/I99)+(0.1*(J99/K99)))))))))</f>
        <v>#DIV/0!</v>
      </c>
      <c r="M99" s="8" t="e">
        <f t="shared" ref="M99:M108" si="13">(L99-D99)/D99</f>
        <v>#DIV/0!</v>
      </c>
      <c r="N99" s="10">
        <v>0.02</v>
      </c>
      <c r="O99" s="220"/>
    </row>
    <row r="100" spans="1:15" ht="62.25">
      <c r="A100" s="103">
        <v>78</v>
      </c>
      <c r="B100" s="118"/>
      <c r="C100" s="203" t="s">
        <v>157</v>
      </c>
      <c r="D100" s="58"/>
      <c r="E100" s="187"/>
      <c r="F100" s="188"/>
      <c r="G100" s="232" t="s">
        <v>169</v>
      </c>
      <c r="H100" s="233"/>
      <c r="I100" s="234"/>
      <c r="J100" s="223"/>
      <c r="K100" s="224"/>
      <c r="L100" s="13" t="e">
        <f t="shared" si="12"/>
        <v>#DIV/0!</v>
      </c>
      <c r="M100" s="8" t="e">
        <f t="shared" si="13"/>
        <v>#DIV/0!</v>
      </c>
      <c r="N100" s="10">
        <v>0.02</v>
      </c>
      <c r="O100" s="220"/>
    </row>
    <row r="101" spans="1:15" ht="62.25">
      <c r="A101" s="103">
        <v>79</v>
      </c>
      <c r="B101" s="118"/>
      <c r="C101" s="203" t="s">
        <v>158</v>
      </c>
      <c r="D101" s="58"/>
      <c r="E101" s="187"/>
      <c r="F101" s="188"/>
      <c r="G101" s="232" t="s">
        <v>169</v>
      </c>
      <c r="H101" s="233"/>
      <c r="I101" s="234"/>
      <c r="J101" s="223"/>
      <c r="K101" s="224"/>
      <c r="L101" s="13" t="e">
        <f t="shared" si="12"/>
        <v>#DIV/0!</v>
      </c>
      <c r="M101" s="8" t="e">
        <f t="shared" si="13"/>
        <v>#DIV/0!</v>
      </c>
      <c r="N101" s="10">
        <v>0.02</v>
      </c>
      <c r="O101" s="220"/>
    </row>
    <row r="102" spans="1:15" ht="62.25">
      <c r="A102" s="103">
        <v>80</v>
      </c>
      <c r="B102" s="118"/>
      <c r="C102" s="203" t="s">
        <v>159</v>
      </c>
      <c r="D102" s="58"/>
      <c r="E102" s="187"/>
      <c r="F102" s="188"/>
      <c r="G102" s="232" t="s">
        <v>169</v>
      </c>
      <c r="H102" s="233"/>
      <c r="I102" s="234"/>
      <c r="J102" s="223"/>
      <c r="K102" s="224"/>
      <c r="L102" s="13" t="e">
        <f t="shared" si="12"/>
        <v>#DIV/0!</v>
      </c>
      <c r="M102" s="8" t="e">
        <f t="shared" si="13"/>
        <v>#DIV/0!</v>
      </c>
      <c r="N102" s="10">
        <v>0.02</v>
      </c>
      <c r="O102" s="220"/>
    </row>
    <row r="103" spans="1:15" ht="62.25">
      <c r="A103" s="103">
        <v>81</v>
      </c>
      <c r="B103" s="118"/>
      <c r="C103" s="203" t="s">
        <v>160</v>
      </c>
      <c r="D103" s="58"/>
      <c r="E103" s="187"/>
      <c r="F103" s="188"/>
      <c r="G103" s="232" t="s">
        <v>169</v>
      </c>
      <c r="H103" s="233"/>
      <c r="I103" s="234"/>
      <c r="J103" s="223"/>
      <c r="K103" s="224"/>
      <c r="L103" s="13" t="e">
        <f t="shared" si="12"/>
        <v>#DIV/0!</v>
      </c>
      <c r="M103" s="8" t="e">
        <f t="shared" si="13"/>
        <v>#DIV/0!</v>
      </c>
      <c r="N103" s="10">
        <v>0.02</v>
      </c>
      <c r="O103" s="220"/>
    </row>
    <row r="104" spans="1:15" ht="62.25">
      <c r="A104" s="103">
        <v>82</v>
      </c>
      <c r="B104" s="118"/>
      <c r="C104" s="203" t="s">
        <v>161</v>
      </c>
      <c r="D104" s="58"/>
      <c r="E104" s="187"/>
      <c r="F104" s="188"/>
      <c r="G104" s="232" t="s">
        <v>169</v>
      </c>
      <c r="H104" s="233"/>
      <c r="I104" s="234"/>
      <c r="J104" s="223"/>
      <c r="K104" s="224"/>
      <c r="L104" s="13" t="e">
        <f t="shared" si="12"/>
        <v>#DIV/0!</v>
      </c>
      <c r="M104" s="8" t="e">
        <f t="shared" si="13"/>
        <v>#DIV/0!</v>
      </c>
      <c r="N104" s="10">
        <v>0.02</v>
      </c>
      <c r="O104" s="220"/>
    </row>
    <row r="105" spans="1:15" ht="62.25">
      <c r="A105" s="103">
        <v>83</v>
      </c>
      <c r="B105" s="118"/>
      <c r="C105" s="203" t="s">
        <v>162</v>
      </c>
      <c r="D105" s="58"/>
      <c r="E105" s="187"/>
      <c r="F105" s="188"/>
      <c r="G105" s="232" t="s">
        <v>169</v>
      </c>
      <c r="H105" s="233"/>
      <c r="I105" s="234"/>
      <c r="J105" s="223"/>
      <c r="K105" s="224"/>
      <c r="L105" s="13" t="e">
        <f t="shared" si="12"/>
        <v>#DIV/0!</v>
      </c>
      <c r="M105" s="8" t="e">
        <f t="shared" si="13"/>
        <v>#DIV/0!</v>
      </c>
      <c r="N105" s="10">
        <v>0.02</v>
      </c>
      <c r="O105" s="220"/>
    </row>
    <row r="106" spans="1:15" ht="62.25">
      <c r="A106" s="103">
        <v>84</v>
      </c>
      <c r="B106" s="118"/>
      <c r="C106" s="203" t="s">
        <v>163</v>
      </c>
      <c r="D106" s="58"/>
      <c r="E106" s="187"/>
      <c r="F106" s="188"/>
      <c r="G106" s="232" t="s">
        <v>169</v>
      </c>
      <c r="H106" s="233"/>
      <c r="I106" s="234"/>
      <c r="J106" s="223"/>
      <c r="K106" s="224"/>
      <c r="L106" s="13" t="e">
        <f t="shared" si="12"/>
        <v>#DIV/0!</v>
      </c>
      <c r="M106" s="8" t="e">
        <f t="shared" si="13"/>
        <v>#DIV/0!</v>
      </c>
      <c r="N106" s="10">
        <v>0.02</v>
      </c>
      <c r="O106" s="220"/>
    </row>
    <row r="107" spans="1:15" ht="62.25">
      <c r="A107" s="103">
        <v>85</v>
      </c>
      <c r="B107" s="118"/>
      <c r="C107" s="203" t="s">
        <v>164</v>
      </c>
      <c r="D107" s="58"/>
      <c r="E107" s="187"/>
      <c r="F107" s="188"/>
      <c r="G107" s="232" t="s">
        <v>169</v>
      </c>
      <c r="H107" s="233"/>
      <c r="I107" s="234"/>
      <c r="J107" s="223"/>
      <c r="K107" s="224"/>
      <c r="L107" s="13" t="e">
        <f t="shared" si="12"/>
        <v>#DIV/0!</v>
      </c>
      <c r="M107" s="8" t="e">
        <f t="shared" si="13"/>
        <v>#DIV/0!</v>
      </c>
      <c r="N107" s="10">
        <v>0.02</v>
      </c>
      <c r="O107" s="220"/>
    </row>
    <row r="108" spans="1:15" ht="63" thickBot="1">
      <c r="A108" s="105">
        <v>86</v>
      </c>
      <c r="B108" s="122"/>
      <c r="C108" s="205" t="s">
        <v>165</v>
      </c>
      <c r="D108" s="59"/>
      <c r="E108" s="191"/>
      <c r="F108" s="192"/>
      <c r="G108" s="240" t="s">
        <v>169</v>
      </c>
      <c r="H108" s="241"/>
      <c r="I108" s="242"/>
      <c r="J108" s="227"/>
      <c r="K108" s="228"/>
      <c r="L108" s="36" t="e">
        <f t="shared" si="12"/>
        <v>#DIV/0!</v>
      </c>
      <c r="M108" s="37" t="e">
        <f t="shared" si="13"/>
        <v>#DIV/0!</v>
      </c>
      <c r="N108" s="38">
        <v>0.02</v>
      </c>
      <c r="O108" s="222"/>
    </row>
  </sheetData>
  <mergeCells count="9">
    <mergeCell ref="C65:C67"/>
    <mergeCell ref="A1:O1"/>
    <mergeCell ref="A2:O2"/>
    <mergeCell ref="A4:O4"/>
    <mergeCell ref="A7:K7"/>
    <mergeCell ref="E11:F11"/>
    <mergeCell ref="J11:K11"/>
    <mergeCell ref="B12:K12"/>
    <mergeCell ref="L12:M1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E490"/>
  </sheetPr>
  <dimension ref="A1:R46"/>
  <sheetViews>
    <sheetView topLeftCell="A6" workbookViewId="0">
      <selection activeCell="A11" sqref="A11:XFD11"/>
    </sheetView>
  </sheetViews>
  <sheetFormatPr baseColWidth="10" defaultRowHeight="12.75"/>
  <cols>
    <col min="2" max="2" width="13.85546875" customWidth="1"/>
    <col min="3" max="3" width="55.28515625" customWidth="1"/>
    <col min="4" max="4" width="11.42578125" customWidth="1"/>
    <col min="5" max="5" width="21" customWidth="1"/>
    <col min="6" max="6" width="23.140625" customWidth="1"/>
    <col min="7" max="7" width="47.7109375" customWidth="1"/>
    <col min="8" max="8" width="18.5703125" customWidth="1"/>
    <col min="9" max="9" width="21.85546875" customWidth="1"/>
    <col min="10" max="10" width="23.5703125" customWidth="1"/>
    <col min="11" max="11" width="28.42578125" customWidth="1"/>
    <col min="12" max="12" width="17.140625" customWidth="1"/>
    <col min="13" max="13" width="16.7109375" customWidth="1"/>
    <col min="14" max="14" width="17.140625" customWidth="1"/>
    <col min="15" max="15" width="51.140625" customWidth="1"/>
    <col min="16" max="16" width="14.5703125" customWidth="1"/>
  </cols>
  <sheetData>
    <row r="1" spans="1:18" s="1" customFormat="1" ht="59.25" customHeight="1">
      <c r="A1" s="278" t="s">
        <v>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82"/>
      <c r="R1" s="282"/>
    </row>
    <row r="2" spans="1:18" s="1" customFormat="1" ht="42.75" customHeight="1">
      <c r="A2" s="282" t="s">
        <v>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</row>
    <row r="3" spans="1:18" s="1" customFormat="1" ht="18.75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  <c r="Q3" s="4"/>
      <c r="R3" s="4"/>
    </row>
    <row r="4" spans="1:18" s="1" customFormat="1" ht="18" customHeight="1" thickBot="1">
      <c r="A4" s="283" t="s">
        <v>205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5"/>
      <c r="Q4" s="283"/>
      <c r="R4" s="284"/>
    </row>
    <row r="5" spans="1:18" s="1" customFormat="1"/>
    <row r="6" spans="1:18" s="1" customFormat="1" ht="13.5" thickBot="1"/>
    <row r="7" spans="1:18" s="1" customFormat="1" ht="151.5" customHeight="1" thickBot="1">
      <c r="A7" s="279" t="s">
        <v>97</v>
      </c>
      <c r="B7" s="280"/>
      <c r="C7" s="280"/>
      <c r="D7" s="280"/>
      <c r="E7" s="280"/>
      <c r="F7" s="280"/>
      <c r="G7" s="280"/>
      <c r="H7" s="280"/>
      <c r="I7" s="280"/>
      <c r="J7" s="280"/>
      <c r="K7" s="281"/>
      <c r="L7" s="9"/>
      <c r="M7" s="9"/>
      <c r="N7" s="9"/>
      <c r="O7" s="9"/>
      <c r="P7" s="9"/>
      <c r="Q7" s="9"/>
    </row>
    <row r="8" spans="1:18" s="1" customForma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s="1" customFormat="1" ht="13.5" thickBot="1"/>
    <row r="10" spans="1:18" s="1" customFormat="1" ht="84.75" customHeight="1" thickBot="1">
      <c r="A10" s="300"/>
      <c r="B10" s="300"/>
      <c r="C10" s="300"/>
      <c r="D10" s="300"/>
      <c r="E10" s="286" t="s">
        <v>203</v>
      </c>
      <c r="F10" s="287"/>
      <c r="G10" s="61"/>
      <c r="H10" s="61"/>
      <c r="I10" s="62"/>
      <c r="J10" s="288" t="s">
        <v>202</v>
      </c>
      <c r="K10" s="289"/>
      <c r="L10" s="60"/>
      <c r="N10" s="60"/>
    </row>
    <row r="11" spans="1:18" s="1" customFormat="1" ht="33.75" customHeight="1" thickBot="1">
      <c r="A11" s="60"/>
      <c r="B11" s="301" t="s">
        <v>211</v>
      </c>
      <c r="C11" s="302"/>
      <c r="D11" s="302"/>
      <c r="E11" s="302"/>
      <c r="F11" s="302"/>
      <c r="G11" s="302"/>
      <c r="H11" s="302"/>
      <c r="I11" s="302"/>
      <c r="J11" s="302"/>
      <c r="K11" s="303"/>
      <c r="L11" s="298" t="s">
        <v>210</v>
      </c>
      <c r="M11" s="299"/>
      <c r="N11" s="60"/>
      <c r="O11" s="304" t="s">
        <v>212</v>
      </c>
    </row>
    <row r="12" spans="1:18" s="1" customFormat="1" ht="107.25" customHeight="1" thickBot="1">
      <c r="A12" s="45" t="s">
        <v>7</v>
      </c>
      <c r="B12" s="46" t="s">
        <v>4</v>
      </c>
      <c r="C12" s="46" t="s">
        <v>5</v>
      </c>
      <c r="D12" s="267" t="s">
        <v>27</v>
      </c>
      <c r="E12" s="48" t="s">
        <v>66</v>
      </c>
      <c r="F12" s="49" t="s">
        <v>67</v>
      </c>
      <c r="G12" s="100" t="s">
        <v>6</v>
      </c>
      <c r="H12" s="51" t="s">
        <v>68</v>
      </c>
      <c r="I12" s="52" t="s">
        <v>69</v>
      </c>
      <c r="J12" s="53" t="s">
        <v>70</v>
      </c>
      <c r="K12" s="54" t="s">
        <v>71</v>
      </c>
      <c r="L12" s="94" t="s">
        <v>26</v>
      </c>
      <c r="M12" s="56" t="s">
        <v>0</v>
      </c>
      <c r="N12" s="56" t="s">
        <v>25</v>
      </c>
      <c r="O12" s="44" t="s">
        <v>72</v>
      </c>
    </row>
    <row r="13" spans="1:18" ht="45.75" thickBot="1">
      <c r="A13" s="263" t="s">
        <v>24</v>
      </c>
      <c r="B13" s="250" t="s">
        <v>167</v>
      </c>
      <c r="C13" s="251" t="s">
        <v>181</v>
      </c>
      <c r="D13" s="253">
        <v>10</v>
      </c>
      <c r="E13" s="254">
        <v>110.7</v>
      </c>
      <c r="F13" s="255">
        <v>102.5</v>
      </c>
      <c r="G13" s="268" t="s">
        <v>206</v>
      </c>
      <c r="H13" s="256">
        <v>108.1</v>
      </c>
      <c r="I13" s="257">
        <v>108</v>
      </c>
      <c r="J13" s="254">
        <v>128.61000000000001</v>
      </c>
      <c r="K13" s="255">
        <v>120</v>
      </c>
      <c r="L13" s="258">
        <f>(D13)*(((0.125+((0.875*((0.4*(E13/F13))+(0.5*(H13/I13)+(0.1*(J13/K13)))))))))</f>
        <v>10.346832175925925</v>
      </c>
      <c r="M13" s="259">
        <f>(L13-D13)/D13</f>
        <v>3.468321759259254E-2</v>
      </c>
      <c r="N13" s="260">
        <v>0.02</v>
      </c>
      <c r="O13" s="261">
        <f>D13*(1+N13)</f>
        <v>10.199999999999999</v>
      </c>
    </row>
    <row r="14" spans="1:18" ht="62.25">
      <c r="A14" s="264">
        <v>1</v>
      </c>
      <c r="B14" s="79"/>
      <c r="C14" s="265" t="s">
        <v>182</v>
      </c>
      <c r="D14" s="214"/>
      <c r="E14" s="154"/>
      <c r="F14" s="165"/>
      <c r="G14" s="271" t="s">
        <v>169</v>
      </c>
      <c r="H14" s="270"/>
      <c r="I14" s="272"/>
      <c r="J14" s="160"/>
      <c r="K14" s="161"/>
      <c r="L14" s="269" t="e">
        <f>(D14)*(((0.125+((0.875*((0.4*(E14/F14))+(0.5*(H14/I14)+(0.1*(J14/K14)))))))))</f>
        <v>#DIV/0!</v>
      </c>
      <c r="M14" s="30" t="e">
        <f>(L14-D14)/D14</f>
        <v>#DIV/0!</v>
      </c>
      <c r="N14" s="31">
        <v>0.02</v>
      </c>
      <c r="O14" s="195"/>
    </row>
    <row r="15" spans="1:18" ht="62.25">
      <c r="A15" s="249">
        <v>2</v>
      </c>
      <c r="B15" s="239"/>
      <c r="C15" s="252" t="s">
        <v>183</v>
      </c>
      <c r="D15" s="58"/>
      <c r="E15" s="134"/>
      <c r="F15" s="135"/>
      <c r="G15" s="232" t="s">
        <v>169</v>
      </c>
      <c r="H15" s="231"/>
      <c r="I15" s="273"/>
      <c r="J15" s="144"/>
      <c r="K15" s="145"/>
      <c r="L15" s="293" t="e">
        <f t="shared" ref="L15:L33" si="0">(D15)*(((0.125+((0.875*((0.4*(E15/F15))+(0.5*(H15/I15)+(0.1*(J15/K15)))))))))</f>
        <v>#DIV/0!</v>
      </c>
      <c r="M15" s="294" t="e">
        <f t="shared" ref="M15:M33" si="1">(L15-D15)/D15</f>
        <v>#DIV/0!</v>
      </c>
      <c r="N15" s="10">
        <v>0.02</v>
      </c>
      <c r="O15" s="196"/>
    </row>
    <row r="16" spans="1:18" ht="62.25">
      <c r="A16" s="249">
        <v>3</v>
      </c>
      <c r="B16" s="239"/>
      <c r="C16" s="252" t="s">
        <v>184</v>
      </c>
      <c r="D16" s="58"/>
      <c r="E16" s="134"/>
      <c r="F16" s="135"/>
      <c r="G16" s="232" t="s">
        <v>169</v>
      </c>
      <c r="H16" s="231"/>
      <c r="I16" s="273"/>
      <c r="J16" s="144"/>
      <c r="K16" s="145"/>
      <c r="L16" s="293" t="e">
        <f t="shared" si="0"/>
        <v>#DIV/0!</v>
      </c>
      <c r="M16" s="294" t="e">
        <f t="shared" si="1"/>
        <v>#DIV/0!</v>
      </c>
      <c r="N16" s="10">
        <v>0.02</v>
      </c>
      <c r="O16" s="196"/>
    </row>
    <row r="17" spans="1:15" ht="62.25">
      <c r="A17" s="249">
        <v>4</v>
      </c>
      <c r="B17" s="239"/>
      <c r="C17" s="252" t="s">
        <v>185</v>
      </c>
      <c r="D17" s="58"/>
      <c r="E17" s="134"/>
      <c r="F17" s="135"/>
      <c r="G17" s="232" t="s">
        <v>169</v>
      </c>
      <c r="H17" s="231"/>
      <c r="I17" s="273"/>
      <c r="J17" s="144"/>
      <c r="K17" s="145"/>
      <c r="L17" s="293" t="e">
        <f t="shared" si="0"/>
        <v>#DIV/0!</v>
      </c>
      <c r="M17" s="294" t="e">
        <f t="shared" si="1"/>
        <v>#DIV/0!</v>
      </c>
      <c r="N17" s="10">
        <v>0.02</v>
      </c>
      <c r="O17" s="196"/>
    </row>
    <row r="18" spans="1:15" ht="62.25">
      <c r="A18" s="249">
        <v>5</v>
      </c>
      <c r="B18" s="8"/>
      <c r="C18" s="276" t="s">
        <v>186</v>
      </c>
      <c r="D18" s="93"/>
      <c r="E18" s="134"/>
      <c r="F18" s="135"/>
      <c r="G18" s="232" t="s">
        <v>169</v>
      </c>
      <c r="H18" s="8"/>
      <c r="I18" s="274"/>
      <c r="J18" s="144"/>
      <c r="K18" s="145"/>
      <c r="L18" s="295" t="e">
        <f t="shared" si="0"/>
        <v>#DIV/0!</v>
      </c>
      <c r="M18" s="294" t="e">
        <f>(L18-D18)/D18</f>
        <v>#DIV/0!</v>
      </c>
      <c r="N18" s="10">
        <v>0.02</v>
      </c>
      <c r="O18" s="196"/>
    </row>
    <row r="19" spans="1:15" ht="62.25">
      <c r="A19" s="249">
        <v>6</v>
      </c>
      <c r="B19" s="8"/>
      <c r="C19" s="276" t="s">
        <v>187</v>
      </c>
      <c r="D19" s="93"/>
      <c r="E19" s="134"/>
      <c r="F19" s="135"/>
      <c r="G19" s="232" t="s">
        <v>169</v>
      </c>
      <c r="H19" s="8"/>
      <c r="I19" s="274"/>
      <c r="J19" s="144"/>
      <c r="K19" s="145"/>
      <c r="L19" s="295" t="e">
        <f t="shared" si="0"/>
        <v>#DIV/0!</v>
      </c>
      <c r="M19" s="294" t="e">
        <f t="shared" si="1"/>
        <v>#DIV/0!</v>
      </c>
      <c r="N19" s="10">
        <v>0.02</v>
      </c>
      <c r="O19" s="196"/>
    </row>
    <row r="20" spans="1:15" ht="62.25">
      <c r="A20" s="249">
        <v>7</v>
      </c>
      <c r="B20" s="8"/>
      <c r="C20" s="276" t="s">
        <v>188</v>
      </c>
      <c r="D20" s="93"/>
      <c r="E20" s="134"/>
      <c r="F20" s="135"/>
      <c r="G20" s="232" t="s">
        <v>169</v>
      </c>
      <c r="H20" s="8"/>
      <c r="I20" s="274"/>
      <c r="J20" s="144"/>
      <c r="K20" s="145"/>
      <c r="L20" s="295" t="e">
        <f t="shared" si="0"/>
        <v>#DIV/0!</v>
      </c>
      <c r="M20" s="294" t="e">
        <f t="shared" si="1"/>
        <v>#DIV/0!</v>
      </c>
      <c r="N20" s="10">
        <v>0.02</v>
      </c>
      <c r="O20" s="196"/>
    </row>
    <row r="21" spans="1:15" ht="62.25">
      <c r="A21" s="249">
        <v>8</v>
      </c>
      <c r="B21" s="8"/>
      <c r="C21" s="276" t="s">
        <v>189</v>
      </c>
      <c r="D21" s="93"/>
      <c r="E21" s="134"/>
      <c r="F21" s="135"/>
      <c r="G21" s="232" t="s">
        <v>169</v>
      </c>
      <c r="H21" s="8"/>
      <c r="I21" s="274"/>
      <c r="J21" s="144"/>
      <c r="K21" s="145"/>
      <c r="L21" s="295" t="e">
        <f t="shared" si="0"/>
        <v>#DIV/0!</v>
      </c>
      <c r="M21" s="294" t="e">
        <f t="shared" si="1"/>
        <v>#DIV/0!</v>
      </c>
      <c r="N21" s="10">
        <v>0.02</v>
      </c>
      <c r="O21" s="196"/>
    </row>
    <row r="22" spans="1:15" ht="62.25">
      <c r="A22" s="249">
        <v>9</v>
      </c>
      <c r="B22" s="8"/>
      <c r="C22" s="276" t="s">
        <v>190</v>
      </c>
      <c r="D22" s="93"/>
      <c r="E22" s="134"/>
      <c r="F22" s="135"/>
      <c r="G22" s="232" t="s">
        <v>169</v>
      </c>
      <c r="H22" s="8"/>
      <c r="I22" s="274"/>
      <c r="J22" s="144"/>
      <c r="K22" s="145"/>
      <c r="L22" s="295" t="e">
        <f t="shared" si="0"/>
        <v>#DIV/0!</v>
      </c>
      <c r="M22" s="294" t="e">
        <f t="shared" si="1"/>
        <v>#DIV/0!</v>
      </c>
      <c r="N22" s="10">
        <v>0.02</v>
      </c>
      <c r="O22" s="196"/>
    </row>
    <row r="23" spans="1:15" ht="62.25">
      <c r="A23" s="249">
        <v>10</v>
      </c>
      <c r="B23" s="8"/>
      <c r="C23" s="276" t="s">
        <v>191</v>
      </c>
      <c r="D23" s="93"/>
      <c r="E23" s="134"/>
      <c r="F23" s="135"/>
      <c r="G23" s="232" t="s">
        <v>169</v>
      </c>
      <c r="H23" s="8"/>
      <c r="I23" s="274"/>
      <c r="J23" s="144"/>
      <c r="K23" s="145"/>
      <c r="L23" s="295" t="e">
        <f t="shared" si="0"/>
        <v>#DIV/0!</v>
      </c>
      <c r="M23" s="294" t="e">
        <f t="shared" si="1"/>
        <v>#DIV/0!</v>
      </c>
      <c r="N23" s="10">
        <v>0.02</v>
      </c>
      <c r="O23" s="196"/>
    </row>
    <row r="24" spans="1:15" ht="62.25">
      <c r="A24" s="249">
        <v>11</v>
      </c>
      <c r="B24" s="8"/>
      <c r="C24" s="276" t="s">
        <v>192</v>
      </c>
      <c r="D24" s="93"/>
      <c r="E24" s="134"/>
      <c r="F24" s="135"/>
      <c r="G24" s="232" t="s">
        <v>169</v>
      </c>
      <c r="H24" s="8"/>
      <c r="I24" s="274"/>
      <c r="J24" s="144"/>
      <c r="K24" s="145"/>
      <c r="L24" s="295" t="e">
        <f t="shared" si="0"/>
        <v>#DIV/0!</v>
      </c>
      <c r="M24" s="294" t="e">
        <f t="shared" si="1"/>
        <v>#DIV/0!</v>
      </c>
      <c r="N24" s="10">
        <v>0.02</v>
      </c>
      <c r="O24" s="196"/>
    </row>
    <row r="25" spans="1:15" ht="62.25">
      <c r="A25" s="249">
        <v>12</v>
      </c>
      <c r="B25" s="8"/>
      <c r="C25" s="276" t="s">
        <v>193</v>
      </c>
      <c r="D25" s="93"/>
      <c r="E25" s="134"/>
      <c r="F25" s="135"/>
      <c r="G25" s="232" t="s">
        <v>169</v>
      </c>
      <c r="H25" s="8"/>
      <c r="I25" s="274"/>
      <c r="J25" s="144"/>
      <c r="K25" s="145"/>
      <c r="L25" s="295" t="e">
        <f t="shared" si="0"/>
        <v>#DIV/0!</v>
      </c>
      <c r="M25" s="294" t="e">
        <f t="shared" si="1"/>
        <v>#DIV/0!</v>
      </c>
      <c r="N25" s="10">
        <v>0.02</v>
      </c>
      <c r="O25" s="196"/>
    </row>
    <row r="26" spans="1:15" ht="62.25">
      <c r="A26" s="249">
        <v>13</v>
      </c>
      <c r="B26" s="8"/>
      <c r="C26" s="276" t="s">
        <v>194</v>
      </c>
      <c r="D26" s="93"/>
      <c r="E26" s="134"/>
      <c r="F26" s="135"/>
      <c r="G26" s="232" t="s">
        <v>169</v>
      </c>
      <c r="H26" s="8"/>
      <c r="I26" s="274"/>
      <c r="J26" s="144"/>
      <c r="K26" s="145"/>
      <c r="L26" s="295" t="e">
        <f t="shared" si="0"/>
        <v>#DIV/0!</v>
      </c>
      <c r="M26" s="294" t="e">
        <f t="shared" si="1"/>
        <v>#DIV/0!</v>
      </c>
      <c r="N26" s="10">
        <v>0.02</v>
      </c>
      <c r="O26" s="196"/>
    </row>
    <row r="27" spans="1:15" ht="62.25">
      <c r="A27" s="249">
        <v>14</v>
      </c>
      <c r="B27" s="8"/>
      <c r="C27" s="276" t="s">
        <v>195</v>
      </c>
      <c r="D27" s="93"/>
      <c r="E27" s="134"/>
      <c r="F27" s="135"/>
      <c r="G27" s="232" t="s">
        <v>169</v>
      </c>
      <c r="H27" s="8"/>
      <c r="I27" s="274"/>
      <c r="J27" s="144"/>
      <c r="K27" s="145"/>
      <c r="L27" s="295" t="e">
        <f t="shared" si="0"/>
        <v>#DIV/0!</v>
      </c>
      <c r="M27" s="294" t="e">
        <f t="shared" si="1"/>
        <v>#DIV/0!</v>
      </c>
      <c r="N27" s="10">
        <v>0.02</v>
      </c>
      <c r="O27" s="196"/>
    </row>
    <row r="28" spans="1:15" ht="62.25">
      <c r="A28" s="249">
        <v>15</v>
      </c>
      <c r="B28" s="8"/>
      <c r="C28" s="276" t="s">
        <v>196</v>
      </c>
      <c r="D28" s="93"/>
      <c r="E28" s="134"/>
      <c r="F28" s="135"/>
      <c r="G28" s="232" t="s">
        <v>169</v>
      </c>
      <c r="H28" s="8"/>
      <c r="I28" s="274"/>
      <c r="J28" s="144"/>
      <c r="K28" s="145"/>
      <c r="L28" s="295" t="e">
        <f t="shared" si="0"/>
        <v>#DIV/0!</v>
      </c>
      <c r="M28" s="294" t="e">
        <f t="shared" si="1"/>
        <v>#DIV/0!</v>
      </c>
      <c r="N28" s="10">
        <v>0.02</v>
      </c>
      <c r="O28" s="196"/>
    </row>
    <row r="29" spans="1:15" ht="62.25">
      <c r="A29" s="249">
        <v>16</v>
      </c>
      <c r="B29" s="8"/>
      <c r="C29" s="276" t="s">
        <v>197</v>
      </c>
      <c r="D29" s="93"/>
      <c r="E29" s="134"/>
      <c r="F29" s="135"/>
      <c r="G29" s="232" t="s">
        <v>169</v>
      </c>
      <c r="H29" s="8"/>
      <c r="I29" s="274"/>
      <c r="J29" s="144"/>
      <c r="K29" s="145"/>
      <c r="L29" s="295" t="e">
        <f t="shared" si="0"/>
        <v>#DIV/0!</v>
      </c>
      <c r="M29" s="294" t="e">
        <f t="shared" si="1"/>
        <v>#DIV/0!</v>
      </c>
      <c r="N29" s="10">
        <v>0.02</v>
      </c>
      <c r="O29" s="196"/>
    </row>
    <row r="30" spans="1:15" ht="62.25">
      <c r="A30" s="249">
        <v>17</v>
      </c>
      <c r="B30" s="8"/>
      <c r="C30" s="276" t="s">
        <v>198</v>
      </c>
      <c r="D30" s="93"/>
      <c r="E30" s="134"/>
      <c r="F30" s="135"/>
      <c r="G30" s="232" t="s">
        <v>169</v>
      </c>
      <c r="H30" s="8"/>
      <c r="I30" s="274"/>
      <c r="J30" s="144"/>
      <c r="K30" s="145"/>
      <c r="L30" s="295" t="e">
        <f t="shared" si="0"/>
        <v>#DIV/0!</v>
      </c>
      <c r="M30" s="294" t="e">
        <f t="shared" si="1"/>
        <v>#DIV/0!</v>
      </c>
      <c r="N30" s="10">
        <v>0.02</v>
      </c>
      <c r="O30" s="196"/>
    </row>
    <row r="31" spans="1:15" ht="62.25">
      <c r="A31" s="249">
        <v>18</v>
      </c>
      <c r="B31" s="8"/>
      <c r="C31" s="276" t="s">
        <v>199</v>
      </c>
      <c r="D31" s="93"/>
      <c r="E31" s="134"/>
      <c r="F31" s="135"/>
      <c r="G31" s="232" t="s">
        <v>169</v>
      </c>
      <c r="H31" s="8"/>
      <c r="I31" s="274"/>
      <c r="J31" s="144"/>
      <c r="K31" s="145"/>
      <c r="L31" s="295" t="e">
        <f t="shared" si="0"/>
        <v>#DIV/0!</v>
      </c>
      <c r="M31" s="294" t="e">
        <f t="shared" si="1"/>
        <v>#DIV/0!</v>
      </c>
      <c r="N31" s="10">
        <v>0.02</v>
      </c>
      <c r="O31" s="196"/>
    </row>
    <row r="32" spans="1:15" ht="62.25">
      <c r="A32" s="249">
        <v>19</v>
      </c>
      <c r="B32" s="8"/>
      <c r="C32" s="276" t="s">
        <v>200</v>
      </c>
      <c r="D32" s="93"/>
      <c r="E32" s="134"/>
      <c r="F32" s="135"/>
      <c r="G32" s="232" t="s">
        <v>169</v>
      </c>
      <c r="H32" s="8"/>
      <c r="I32" s="274"/>
      <c r="J32" s="144"/>
      <c r="K32" s="145"/>
      <c r="L32" s="295" t="e">
        <f t="shared" si="0"/>
        <v>#DIV/0!</v>
      </c>
      <c r="M32" s="294" t="e">
        <f t="shared" si="1"/>
        <v>#DIV/0!</v>
      </c>
      <c r="N32" s="10">
        <v>0.02</v>
      </c>
      <c r="O32" s="196"/>
    </row>
    <row r="33" spans="1:15" ht="63" thickBot="1">
      <c r="A33" s="266">
        <v>20</v>
      </c>
      <c r="B33" s="37"/>
      <c r="C33" s="277" t="s">
        <v>201</v>
      </c>
      <c r="D33" s="106"/>
      <c r="E33" s="136"/>
      <c r="F33" s="137"/>
      <c r="G33" s="240" t="s">
        <v>169</v>
      </c>
      <c r="H33" s="37"/>
      <c r="I33" s="275"/>
      <c r="J33" s="152"/>
      <c r="K33" s="153"/>
      <c r="L33" s="296" t="e">
        <f t="shared" si="0"/>
        <v>#DIV/0!</v>
      </c>
      <c r="M33" s="297" t="e">
        <f t="shared" si="1"/>
        <v>#DIV/0!</v>
      </c>
      <c r="N33" s="38">
        <v>0.02</v>
      </c>
      <c r="O33" s="197"/>
    </row>
    <row r="34" spans="1:15"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</row>
    <row r="35" spans="1:15"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62"/>
    </row>
    <row r="36" spans="1:15"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262"/>
    </row>
    <row r="37" spans="1:15"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</row>
    <row r="38" spans="1:15"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</row>
    <row r="39" spans="1:15"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</row>
    <row r="40" spans="1:15"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</row>
    <row r="41" spans="1:15"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</row>
    <row r="42" spans="1:15"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</row>
    <row r="43" spans="1:15"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</row>
    <row r="44" spans="1:15"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  <c r="O44" s="262"/>
    </row>
    <row r="45" spans="1:15"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</row>
    <row r="46" spans="1:15"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</row>
  </sheetData>
  <mergeCells count="11">
    <mergeCell ref="B11:K11"/>
    <mergeCell ref="L11:M11"/>
    <mergeCell ref="A7:K7"/>
    <mergeCell ref="E10:F10"/>
    <mergeCell ref="J10:K10"/>
    <mergeCell ref="A1:P1"/>
    <mergeCell ref="Q1:R1"/>
    <mergeCell ref="A2:P2"/>
    <mergeCell ref="Q2:R2"/>
    <mergeCell ref="A4:P4"/>
    <mergeCell ref="Q4:R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REVISION PRIX LOT 1</vt:lpstr>
      <vt:lpstr>REVISION PRIX LOT 2</vt:lpstr>
      <vt:lpstr>REVISION PRIX LOT 3</vt:lpstr>
      <vt:lpstr>REVISION PRIX LOT 4</vt:lpstr>
      <vt:lpstr>REVISION PRIX LOT 5</vt:lpstr>
      <vt:lpstr>REVISION PRIX LOT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LORCA Amandine</dc:creator>
  <cp:lastModifiedBy>LORCA Amandine</cp:lastModifiedBy>
  <cp:lastPrinted>2024-11-04T15:12:10Z</cp:lastPrinted>
  <dcterms:created xsi:type="dcterms:W3CDTF">2025-09-24T12:36:25Z</dcterms:created>
  <dcterms:modified xsi:type="dcterms:W3CDTF">2025-12-09T10:43:37Z</dcterms:modified>
</cp:coreProperties>
</file>